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450" yWindow="120" windowWidth="15480" windowHeight="11055" tabRatio="930"/>
  </bookViews>
  <sheets>
    <sheet name="МБ 4кв 0611021 1С  ком пл" sheetId="52" r:id="rId1"/>
    <sheet name="субв 4кв0611031" sheetId="48" r:id="rId2"/>
    <sheet name="субв 4кв 061200" sheetId="47" r:id="rId3"/>
    <sheet name="субв 4кв 0611210" sheetId="46" r:id="rId4"/>
    <sheet name="мб 4кв 0611182" sheetId="49" r:id="rId5"/>
    <sheet name="мб 4кв0611181" sheetId="50" r:id="rId6"/>
    <sheet name="подвоз 4кв" sheetId="45" r:id="rId7"/>
    <sheet name="Мб 3кв 0611021" sheetId="44" r:id="rId8"/>
    <sheet name="Субв 3кв  0611031" sheetId="40" r:id="rId9"/>
    <sheet name="Субв 3кв  061200" sheetId="39" r:id="rId10"/>
    <sheet name="Субв 3кв  0611210" sheetId="38" r:id="rId11"/>
    <sheet name="Мб 3кв 0611182" sheetId="42" r:id="rId12"/>
    <sheet name="Мб 3кв 0611181" sheetId="43" r:id="rId13"/>
    <sheet name="подвоз 3кв " sheetId="37" r:id="rId14"/>
    <sheet name="подвоз 2кв " sheetId="36" r:id="rId15"/>
    <sheet name="Субв 2кв  061210" sheetId="35" r:id="rId16"/>
    <sheet name="Субв 2кв  061200" sheetId="34" r:id="rId17"/>
    <sheet name="Субв 2кв  0611031" sheetId="33" r:id="rId18"/>
    <sheet name="Мб 2кв 0611021" sheetId="32" r:id="rId19"/>
    <sheet name="Мб 1кв" sheetId="30" r:id="rId20"/>
    <sheet name="Субв 1кв " sheetId="29" r:id="rId21"/>
    <sheet name="інкл.ЗАЛ 1кв" sheetId="28" r:id="rId22"/>
    <sheet name="інкл. 1кв" sheetId="27" r:id="rId23"/>
    <sheet name="харч 1кв" sheetId="26" r:id="rId24"/>
    <sheet name="подвоз 1кв" sheetId="24" r:id="rId25"/>
    <sheet name="Мб 1кв  постая" sheetId="31" r:id="rId26"/>
  </sheets>
  <externalReferences>
    <externalReference r:id="rId27"/>
  </externalReferences>
  <definedNames>
    <definedName name="_xlnm.Print_Area" localSheetId="22">'інкл. 1кв'!$B$1:$M$21</definedName>
    <definedName name="_xlnm.Print_Area" localSheetId="21">'інкл.ЗАЛ 1кв'!$B$1:$M$21</definedName>
    <definedName name="_xlnm.Print_Area" localSheetId="19">'Мб 1кв'!$A$1:$L$57</definedName>
    <definedName name="_xlnm.Print_Area" localSheetId="25">'Мб 1кв  постая'!$A$1:$L$57</definedName>
    <definedName name="_xlnm.Print_Area" localSheetId="18">'Мб 2кв 0611021'!$A$1:$L$65</definedName>
    <definedName name="_xlnm.Print_Area" localSheetId="7">'Мб 3кв 0611021'!$A$1:$L$70</definedName>
    <definedName name="_xlnm.Print_Area" localSheetId="12">'Мб 3кв 0611181'!$A$1:$L$50</definedName>
    <definedName name="_xlnm.Print_Area" localSheetId="11">'Мб 3кв 0611182'!$A$1:$L$50</definedName>
    <definedName name="_xlnm.Print_Area" localSheetId="24">'подвоз 1кв'!$B$1:$M$58</definedName>
    <definedName name="_xlnm.Print_Area" localSheetId="14">'подвоз 2кв '!$A$1:$L$57</definedName>
    <definedName name="_xlnm.Print_Area" localSheetId="13">'подвоз 3кв '!$A$1:$L$57</definedName>
    <definedName name="_xlnm.Print_Area" localSheetId="20">'Субв 1кв '!$A$1:$L$21</definedName>
    <definedName name="_xlnm.Print_Area" localSheetId="17">'Субв 2кв  0611031'!$A$1:$L$20</definedName>
    <definedName name="_xlnm.Print_Area" localSheetId="16">'Субв 2кв  061200'!$A$1:$L$20</definedName>
    <definedName name="_xlnm.Print_Area" localSheetId="15">'Субв 2кв  061210'!$A$1:$L$20</definedName>
    <definedName name="_xlnm.Print_Area" localSheetId="8">'Субв 3кв  0611031'!$A$1:$L$20</definedName>
    <definedName name="_xlnm.Print_Area" localSheetId="10">'Субв 3кв  0611210'!$A$1:$L$20</definedName>
    <definedName name="_xlnm.Print_Area" localSheetId="9">'Субв 3кв  061200'!$A$1:$L$20</definedName>
    <definedName name="_xlnm.Print_Area" localSheetId="23">'харч 1кв'!$B$1:$M$57</definedName>
  </definedNames>
  <calcPr calcId="144525"/>
</workbook>
</file>

<file path=xl/calcChain.xml><?xml version="1.0" encoding="utf-8"?>
<calcChain xmlns="http://schemas.openxmlformats.org/spreadsheetml/2006/main">
  <c r="L12" i="52"/>
  <c r="H12"/>
  <c r="F70"/>
  <c r="E70"/>
  <c r="D70"/>
  <c r="C70"/>
  <c r="E69"/>
  <c r="D69"/>
  <c r="E68"/>
  <c r="D68"/>
  <c r="F68" s="1"/>
  <c r="C68"/>
  <c r="L67"/>
  <c r="K67"/>
  <c r="J67"/>
  <c r="I67"/>
  <c r="H67"/>
  <c r="E67" s="1"/>
  <c r="G67"/>
  <c r="D67" s="1"/>
  <c r="E66"/>
  <c r="D66"/>
  <c r="L65"/>
  <c r="K65"/>
  <c r="J65"/>
  <c r="I65"/>
  <c r="D65" s="1"/>
  <c r="H65"/>
  <c r="E65" s="1"/>
  <c r="G65"/>
  <c r="H64"/>
  <c r="E64" s="1"/>
  <c r="C64" s="1"/>
  <c r="D64"/>
  <c r="E62"/>
  <c r="D62"/>
  <c r="C62" s="1"/>
  <c r="F62" s="1"/>
  <c r="E61"/>
  <c r="D61"/>
  <c r="F61" s="1"/>
  <c r="C61"/>
  <c r="E60"/>
  <c r="D60"/>
  <c r="F60" s="1"/>
  <c r="C60"/>
  <c r="J59"/>
  <c r="J46" s="1"/>
  <c r="E46" s="1"/>
  <c r="D59"/>
  <c r="E58"/>
  <c r="D58"/>
  <c r="E57"/>
  <c r="D57"/>
  <c r="F57" s="1"/>
  <c r="C57"/>
  <c r="F56"/>
  <c r="E56"/>
  <c r="D56"/>
  <c r="C56"/>
  <c r="E55"/>
  <c r="D55"/>
  <c r="E54"/>
  <c r="D54"/>
  <c r="F54" s="1"/>
  <c r="C54"/>
  <c r="F53"/>
  <c r="E53"/>
  <c r="D53"/>
  <c r="C53"/>
  <c r="E52"/>
  <c r="D52"/>
  <c r="C52" s="1"/>
  <c r="E51"/>
  <c r="D51"/>
  <c r="F51" s="1"/>
  <c r="C51"/>
  <c r="F50"/>
  <c r="E50"/>
  <c r="D50"/>
  <c r="C50"/>
  <c r="E49"/>
  <c r="D49"/>
  <c r="E48"/>
  <c r="D48"/>
  <c r="F48" s="1"/>
  <c r="C48"/>
  <c r="F47"/>
  <c r="E47"/>
  <c r="D47"/>
  <c r="C47"/>
  <c r="L46"/>
  <c r="K46"/>
  <c r="I46"/>
  <c r="H46"/>
  <c r="G46"/>
  <c r="E45"/>
  <c r="D45"/>
  <c r="F45" s="1"/>
  <c r="C45"/>
  <c r="E44"/>
  <c r="D44"/>
  <c r="C44"/>
  <c r="E43"/>
  <c r="D43"/>
  <c r="L42"/>
  <c r="L40" s="1"/>
  <c r="E42"/>
  <c r="C42" s="1"/>
  <c r="F42" s="1"/>
  <c r="D42"/>
  <c r="E41"/>
  <c r="D41"/>
  <c r="K40"/>
  <c r="J40"/>
  <c r="I40"/>
  <c r="D40" s="1"/>
  <c r="H40"/>
  <c r="E40" s="1"/>
  <c r="G40"/>
  <c r="L39"/>
  <c r="E39" s="1"/>
  <c r="C39" s="1"/>
  <c r="H39"/>
  <c r="D39"/>
  <c r="F39" s="1"/>
  <c r="F38"/>
  <c r="E38"/>
  <c r="D38"/>
  <c r="C38"/>
  <c r="E37"/>
  <c r="D37"/>
  <c r="E35"/>
  <c r="D35"/>
  <c r="F35" s="1"/>
  <c r="C35"/>
  <c r="F34"/>
  <c r="E34"/>
  <c r="D34"/>
  <c r="C34"/>
  <c r="E33"/>
  <c r="D33"/>
  <c r="C33"/>
  <c r="E32"/>
  <c r="D32"/>
  <c r="F32" s="1"/>
  <c r="C32"/>
  <c r="E31"/>
  <c r="C31" s="1"/>
  <c r="F31" s="1"/>
  <c r="D31"/>
  <c r="E30"/>
  <c r="D30"/>
  <c r="F30" s="1"/>
  <c r="C30"/>
  <c r="E29"/>
  <c r="D29"/>
  <c r="F29" s="1"/>
  <c r="C29"/>
  <c r="E28"/>
  <c r="C28" s="1"/>
  <c r="F28" s="1"/>
  <c r="D28"/>
  <c r="E27"/>
  <c r="D27"/>
  <c r="F27" s="1"/>
  <c r="C27"/>
  <c r="E26"/>
  <c r="D26"/>
  <c r="F26" s="1"/>
  <c r="C26"/>
  <c r="E25"/>
  <c r="C25" s="1"/>
  <c r="F25" s="1"/>
  <c r="D25"/>
  <c r="E24"/>
  <c r="D24"/>
  <c r="F24" s="1"/>
  <c r="C24"/>
  <c r="E23"/>
  <c r="D23"/>
  <c r="F23" s="1"/>
  <c r="C23"/>
  <c r="E22"/>
  <c r="C22" s="1"/>
  <c r="F22" s="1"/>
  <c r="D22"/>
  <c r="E21"/>
  <c r="D21"/>
  <c r="F21" s="1"/>
  <c r="C21"/>
  <c r="E20"/>
  <c r="D20"/>
  <c r="F20" s="1"/>
  <c r="C20"/>
  <c r="E19"/>
  <c r="C19" s="1"/>
  <c r="F19" s="1"/>
  <c r="D19"/>
  <c r="E18"/>
  <c r="D18"/>
  <c r="F18" s="1"/>
  <c r="C18"/>
  <c r="E17"/>
  <c r="D17"/>
  <c r="F17" s="1"/>
  <c r="C17"/>
  <c r="E16"/>
  <c r="C16" s="1"/>
  <c r="F16" s="1"/>
  <c r="D16"/>
  <c r="E15"/>
  <c r="D15"/>
  <c r="F15" s="1"/>
  <c r="C15"/>
  <c r="E14"/>
  <c r="D14"/>
  <c r="F14" s="1"/>
  <c r="C14"/>
  <c r="E13"/>
  <c r="C13" s="1"/>
  <c r="F13" s="1"/>
  <c r="D13"/>
  <c r="K12"/>
  <c r="K72" s="1"/>
  <c r="J12"/>
  <c r="E12" s="1"/>
  <c r="I12"/>
  <c r="I72" s="1"/>
  <c r="G12"/>
  <c r="L11"/>
  <c r="J11"/>
  <c r="H11"/>
  <c r="E11"/>
  <c r="D11"/>
  <c r="L10"/>
  <c r="L72" s="1"/>
  <c r="H10"/>
  <c r="E10"/>
  <c r="C10" s="1"/>
  <c r="F10" s="1"/>
  <c r="D10"/>
  <c r="L11" i="48"/>
  <c r="L10"/>
  <c r="J11"/>
  <c r="J10"/>
  <c r="J12" s="1"/>
  <c r="H11"/>
  <c r="H10"/>
  <c r="H12"/>
  <c r="L12"/>
  <c r="K12"/>
  <c r="I12"/>
  <c r="G12"/>
  <c r="E11"/>
  <c r="D11"/>
  <c r="D10"/>
  <c r="C15" i="47"/>
  <c r="D15"/>
  <c r="E15"/>
  <c r="H15"/>
  <c r="I15"/>
  <c r="J15"/>
  <c r="K15"/>
  <c r="L15"/>
  <c r="G15"/>
  <c r="L12"/>
  <c r="H12"/>
  <c r="I12"/>
  <c r="J12"/>
  <c r="K12"/>
  <c r="D12" s="1"/>
  <c r="G12"/>
  <c r="D14"/>
  <c r="E14"/>
  <c r="E13"/>
  <c r="D13"/>
  <c r="J10"/>
  <c r="E10" s="1"/>
  <c r="H10" i="46"/>
  <c r="L10" i="49"/>
  <c r="E11" i="47"/>
  <c r="D11"/>
  <c r="D10"/>
  <c r="D45" i="45"/>
  <c r="E44" i="49"/>
  <c r="D44"/>
  <c r="C44" s="1"/>
  <c r="F44" s="1"/>
  <c r="E43"/>
  <c r="D43"/>
  <c r="E42"/>
  <c r="C42" s="1"/>
  <c r="F42" s="1"/>
  <c r="D42"/>
  <c r="L41"/>
  <c r="K41"/>
  <c r="J41"/>
  <c r="I41"/>
  <c r="H41"/>
  <c r="G41"/>
  <c r="E40"/>
  <c r="D40"/>
  <c r="C40" s="1"/>
  <c r="E39"/>
  <c r="D39"/>
  <c r="L38"/>
  <c r="E38" s="1"/>
  <c r="K38"/>
  <c r="D38" s="1"/>
  <c r="J38"/>
  <c r="I38"/>
  <c r="H38"/>
  <c r="G38"/>
  <c r="E37"/>
  <c r="D37"/>
  <c r="C37" s="1"/>
  <c r="F37" s="1"/>
  <c r="E36"/>
  <c r="D36"/>
  <c r="E35"/>
  <c r="D35"/>
  <c r="C35" s="1"/>
  <c r="E34"/>
  <c r="D34"/>
  <c r="E33"/>
  <c r="D33"/>
  <c r="E32"/>
  <c r="D32"/>
  <c r="E31"/>
  <c r="D31"/>
  <c r="E30"/>
  <c r="D30"/>
  <c r="E29"/>
  <c r="D29"/>
  <c r="E28"/>
  <c r="D28"/>
  <c r="C28"/>
  <c r="F28" s="1"/>
  <c r="E27"/>
  <c r="C27" s="1"/>
  <c r="D27"/>
  <c r="E26"/>
  <c r="D26"/>
  <c r="C26" s="1"/>
  <c r="F26" s="1"/>
  <c r="E25"/>
  <c r="D25"/>
  <c r="E24"/>
  <c r="D24"/>
  <c r="L23"/>
  <c r="O28" s="1"/>
  <c r="K23"/>
  <c r="J23"/>
  <c r="I23"/>
  <c r="D23" s="1"/>
  <c r="H23"/>
  <c r="G23"/>
  <c r="E22"/>
  <c r="D22"/>
  <c r="E21"/>
  <c r="D21"/>
  <c r="E20"/>
  <c r="D20"/>
  <c r="C20" s="1"/>
  <c r="E19"/>
  <c r="D19"/>
  <c r="L18"/>
  <c r="K18"/>
  <c r="J18"/>
  <c r="I18"/>
  <c r="H18"/>
  <c r="E18" s="1"/>
  <c r="G18"/>
  <c r="D18" s="1"/>
  <c r="E17"/>
  <c r="D17"/>
  <c r="E16"/>
  <c r="D16"/>
  <c r="C16"/>
  <c r="E15"/>
  <c r="D15"/>
  <c r="E14"/>
  <c r="D14"/>
  <c r="E13"/>
  <c r="D13"/>
  <c r="L12"/>
  <c r="J12"/>
  <c r="H12"/>
  <c r="E12" s="1"/>
  <c r="D12"/>
  <c r="E11"/>
  <c r="D11"/>
  <c r="E10"/>
  <c r="D10"/>
  <c r="M3"/>
  <c r="E44" i="50"/>
  <c r="D44"/>
  <c r="E43"/>
  <c r="D43"/>
  <c r="C43"/>
  <c r="E42"/>
  <c r="D42"/>
  <c r="L41"/>
  <c r="K41"/>
  <c r="J41"/>
  <c r="I41"/>
  <c r="H41"/>
  <c r="G41"/>
  <c r="E40"/>
  <c r="D40"/>
  <c r="C40"/>
  <c r="E39"/>
  <c r="D39"/>
  <c r="C39" s="1"/>
  <c r="F39" s="1"/>
  <c r="E38"/>
  <c r="D38"/>
  <c r="E37"/>
  <c r="D37"/>
  <c r="C37" s="1"/>
  <c r="E36"/>
  <c r="D36"/>
  <c r="E35"/>
  <c r="D35"/>
  <c r="E34"/>
  <c r="D34"/>
  <c r="C34"/>
  <c r="E33"/>
  <c r="D33"/>
  <c r="C33" s="1"/>
  <c r="F33" s="1"/>
  <c r="E32"/>
  <c r="D32"/>
  <c r="E31"/>
  <c r="D31"/>
  <c r="E30"/>
  <c r="D30"/>
  <c r="E29"/>
  <c r="D29"/>
  <c r="E28"/>
  <c r="D28"/>
  <c r="E27"/>
  <c r="D27"/>
  <c r="E26"/>
  <c r="D26"/>
  <c r="E25"/>
  <c r="D25"/>
  <c r="E24"/>
  <c r="D24"/>
  <c r="L23"/>
  <c r="N27" s="1"/>
  <c r="K23"/>
  <c r="J23"/>
  <c r="N26" s="1"/>
  <c r="I23"/>
  <c r="H23"/>
  <c r="N24" s="1"/>
  <c r="G23"/>
  <c r="E22"/>
  <c r="D22"/>
  <c r="E21"/>
  <c r="D21"/>
  <c r="E20"/>
  <c r="D20"/>
  <c r="E19"/>
  <c r="D19"/>
  <c r="C19" s="1"/>
  <c r="L18"/>
  <c r="K18"/>
  <c r="K45" s="1"/>
  <c r="J18"/>
  <c r="I18"/>
  <c r="H18"/>
  <c r="G18"/>
  <c r="G45" s="1"/>
  <c r="E17"/>
  <c r="D17"/>
  <c r="E16"/>
  <c r="D16"/>
  <c r="E15"/>
  <c r="D15"/>
  <c r="E14"/>
  <c r="D14"/>
  <c r="E13"/>
  <c r="D13"/>
  <c r="L12"/>
  <c r="J12"/>
  <c r="H12"/>
  <c r="D12"/>
  <c r="E11"/>
  <c r="D11"/>
  <c r="C11" s="1"/>
  <c r="E10"/>
  <c r="D10"/>
  <c r="C10"/>
  <c r="F10" s="1"/>
  <c r="M3"/>
  <c r="L12" i="46"/>
  <c r="K12"/>
  <c r="J12"/>
  <c r="I12"/>
  <c r="H12"/>
  <c r="G12"/>
  <c r="E11"/>
  <c r="C11" s="1"/>
  <c r="F11" s="1"/>
  <c r="D11"/>
  <c r="E10"/>
  <c r="D10"/>
  <c r="E45" i="45"/>
  <c r="G43"/>
  <c r="C66" i="52" l="1"/>
  <c r="F44"/>
  <c r="C43"/>
  <c r="F43" s="1"/>
  <c r="F11"/>
  <c r="C65"/>
  <c r="F65" s="1"/>
  <c r="C40"/>
  <c r="F40" s="1"/>
  <c r="F37"/>
  <c r="F41"/>
  <c r="C67"/>
  <c r="F67" s="1"/>
  <c r="F64"/>
  <c r="D12"/>
  <c r="F52"/>
  <c r="F66"/>
  <c r="C11"/>
  <c r="C37"/>
  <c r="C41"/>
  <c r="D46"/>
  <c r="E59"/>
  <c r="C59" s="1"/>
  <c r="F59" s="1"/>
  <c r="C69"/>
  <c r="F69" s="1"/>
  <c r="G72"/>
  <c r="H72"/>
  <c r="J72"/>
  <c r="C49"/>
  <c r="F49" s="1"/>
  <c r="C55"/>
  <c r="F55" s="1"/>
  <c r="C58"/>
  <c r="F58" s="1"/>
  <c r="E10" i="48"/>
  <c r="E12" s="1"/>
  <c r="C10"/>
  <c r="F10" s="1"/>
  <c r="C11"/>
  <c r="F11" s="1"/>
  <c r="D12"/>
  <c r="C14" i="47"/>
  <c r="F14" s="1"/>
  <c r="C13"/>
  <c r="E12"/>
  <c r="C11"/>
  <c r="F13"/>
  <c r="F11"/>
  <c r="C10"/>
  <c r="F10" s="1"/>
  <c r="C11" i="49"/>
  <c r="L45"/>
  <c r="E12" i="46"/>
  <c r="C39" i="49"/>
  <c r="C38"/>
  <c r="C12"/>
  <c r="F12" s="1"/>
  <c r="C10"/>
  <c r="F10" s="1"/>
  <c r="E41"/>
  <c r="D41"/>
  <c r="C34"/>
  <c r="F34" s="1"/>
  <c r="C24"/>
  <c r="F24" s="1"/>
  <c r="J45"/>
  <c r="C29"/>
  <c r="F29" s="1"/>
  <c r="F17"/>
  <c r="C30"/>
  <c r="F30" s="1"/>
  <c r="I45"/>
  <c r="E23"/>
  <c r="C23" s="1"/>
  <c r="F11"/>
  <c r="K45"/>
  <c r="F16"/>
  <c r="C17"/>
  <c r="F27"/>
  <c r="C32"/>
  <c r="F32" s="1"/>
  <c r="C41"/>
  <c r="F41" s="1"/>
  <c r="C18"/>
  <c r="F18" s="1"/>
  <c r="F22"/>
  <c r="F19"/>
  <c r="F21"/>
  <c r="F36"/>
  <c r="F31"/>
  <c r="F39"/>
  <c r="F20"/>
  <c r="F35"/>
  <c r="F38"/>
  <c r="C21"/>
  <c r="C25"/>
  <c r="F25" s="1"/>
  <c r="C33"/>
  <c r="F33" s="1"/>
  <c r="C36"/>
  <c r="C31"/>
  <c r="C43"/>
  <c r="F43" s="1"/>
  <c r="G45"/>
  <c r="C19"/>
  <c r="C22"/>
  <c r="H45"/>
  <c r="C16" i="50"/>
  <c r="C30"/>
  <c r="F30" s="1"/>
  <c r="C21"/>
  <c r="F21" s="1"/>
  <c r="J45"/>
  <c r="C17"/>
  <c r="F17" s="1"/>
  <c r="C27"/>
  <c r="F27" s="1"/>
  <c r="C22"/>
  <c r="F22" s="1"/>
  <c r="E18"/>
  <c r="E12"/>
  <c r="C12" s="1"/>
  <c r="H45"/>
  <c r="F16"/>
  <c r="N18"/>
  <c r="F37"/>
  <c r="D41"/>
  <c r="E41"/>
  <c r="C41" s="1"/>
  <c r="F41" s="1"/>
  <c r="D23"/>
  <c r="C28"/>
  <c r="F28" s="1"/>
  <c r="F19"/>
  <c r="L45"/>
  <c r="C24"/>
  <c r="F24" s="1"/>
  <c r="C29"/>
  <c r="F29" s="1"/>
  <c r="F43"/>
  <c r="C25"/>
  <c r="F25" s="1"/>
  <c r="D18"/>
  <c r="F34"/>
  <c r="I45"/>
  <c r="D45" s="1"/>
  <c r="C26"/>
  <c r="F26" s="1"/>
  <c r="C31"/>
  <c r="F31" s="1"/>
  <c r="C36"/>
  <c r="F36" s="1"/>
  <c r="C44"/>
  <c r="F44" s="1"/>
  <c r="F38"/>
  <c r="F20"/>
  <c r="F35"/>
  <c r="C42"/>
  <c r="F42" s="1"/>
  <c r="F11"/>
  <c r="N23"/>
  <c r="N31"/>
  <c r="C20"/>
  <c r="C32"/>
  <c r="F32" s="1"/>
  <c r="C35"/>
  <c r="C38"/>
  <c r="E23"/>
  <c r="C23" s="1"/>
  <c r="F23" s="1"/>
  <c r="O28"/>
  <c r="D12" i="46"/>
  <c r="C10"/>
  <c r="F10" s="1"/>
  <c r="L49" i="45"/>
  <c r="K49"/>
  <c r="J49"/>
  <c r="I49"/>
  <c r="H49"/>
  <c r="G49"/>
  <c r="C48"/>
  <c r="F48" s="1"/>
  <c r="E47"/>
  <c r="E46" s="1"/>
  <c r="D47"/>
  <c r="D46" s="1"/>
  <c r="C47"/>
  <c r="C45"/>
  <c r="E44"/>
  <c r="D44"/>
  <c r="C44" s="1"/>
  <c r="L43"/>
  <c r="K43"/>
  <c r="J43"/>
  <c r="I43"/>
  <c r="H43"/>
  <c r="E43" s="1"/>
  <c r="D43"/>
  <c r="E42"/>
  <c r="D42"/>
  <c r="F42" s="1"/>
  <c r="E40"/>
  <c r="D40"/>
  <c r="F40" s="1"/>
  <c r="E39"/>
  <c r="D39"/>
  <c r="F39" s="1"/>
  <c r="E38"/>
  <c r="D38"/>
  <c r="C38" s="1"/>
  <c r="F38" s="1"/>
  <c r="E37"/>
  <c r="D37"/>
  <c r="F37" s="1"/>
  <c r="E36"/>
  <c r="D36"/>
  <c r="E35"/>
  <c r="D35"/>
  <c r="C35" s="1"/>
  <c r="F35" s="1"/>
  <c r="E34"/>
  <c r="D34"/>
  <c r="F34" s="1"/>
  <c r="E33"/>
  <c r="D33"/>
  <c r="F33" s="1"/>
  <c r="E32"/>
  <c r="D32"/>
  <c r="F32" s="1"/>
  <c r="E31"/>
  <c r="D31"/>
  <c r="F31" s="1"/>
  <c r="E30"/>
  <c r="D30"/>
  <c r="E29"/>
  <c r="D29"/>
  <c r="E28"/>
  <c r="D28"/>
  <c r="E27"/>
  <c r="D27"/>
  <c r="F27" s="1"/>
  <c r="E26"/>
  <c r="D26"/>
  <c r="F26" s="1"/>
  <c r="E25"/>
  <c r="D25"/>
  <c r="E24"/>
  <c r="D24"/>
  <c r="F24" s="1"/>
  <c r="E23"/>
  <c r="D23"/>
  <c r="F23" s="1"/>
  <c r="E22"/>
  <c r="D22"/>
  <c r="F22" s="1"/>
  <c r="E21"/>
  <c r="D21"/>
  <c r="E16"/>
  <c r="D16"/>
  <c r="F16" s="1"/>
  <c r="F15"/>
  <c r="E15"/>
  <c r="D15"/>
  <c r="E14"/>
  <c r="D14"/>
  <c r="C14"/>
  <c r="E13"/>
  <c r="D13"/>
  <c r="F13" s="1"/>
  <c r="E12"/>
  <c r="D12"/>
  <c r="F12" s="1"/>
  <c r="E11"/>
  <c r="D11"/>
  <c r="E10"/>
  <c r="D10"/>
  <c r="C12" i="52" l="1"/>
  <c r="F12" s="1"/>
  <c r="D72"/>
  <c r="C46"/>
  <c r="F46" s="1"/>
  <c r="E72"/>
  <c r="C12" i="48"/>
  <c r="F12" s="1"/>
  <c r="C12" i="47"/>
  <c r="F12" s="1"/>
  <c r="F15"/>
  <c r="D45" i="49"/>
  <c r="E45"/>
  <c r="C45" s="1"/>
  <c r="F45" s="1"/>
  <c r="F23"/>
  <c r="E45" i="50"/>
  <c r="F12"/>
  <c r="C18"/>
  <c r="F18" s="1"/>
  <c r="C45"/>
  <c r="F45" s="1"/>
  <c r="C12" i="46"/>
  <c r="F12" s="1"/>
  <c r="E49" i="45"/>
  <c r="C46"/>
  <c r="F46" s="1"/>
  <c r="F47"/>
  <c r="F44"/>
  <c r="F21"/>
  <c r="F28"/>
  <c r="F14"/>
  <c r="F10"/>
  <c r="F29"/>
  <c r="F11"/>
  <c r="F30"/>
  <c r="F25"/>
  <c r="F36"/>
  <c r="C43"/>
  <c r="D49"/>
  <c r="F43"/>
  <c r="F45"/>
  <c r="L34" i="44"/>
  <c r="E34" s="1"/>
  <c r="D31"/>
  <c r="E31"/>
  <c r="L43"/>
  <c r="J48"/>
  <c r="J43" s="1"/>
  <c r="E46"/>
  <c r="H43"/>
  <c r="N44" s="1"/>
  <c r="H38"/>
  <c r="L15"/>
  <c r="L12" s="1"/>
  <c r="J12"/>
  <c r="D21"/>
  <c r="E21"/>
  <c r="H12"/>
  <c r="E33"/>
  <c r="D33"/>
  <c r="E35"/>
  <c r="D32"/>
  <c r="E32"/>
  <c r="D30"/>
  <c r="E30"/>
  <c r="K44"/>
  <c r="K43" s="1"/>
  <c r="I55"/>
  <c r="D55" s="1"/>
  <c r="I47"/>
  <c r="D47" s="1"/>
  <c r="I46"/>
  <c r="D46" s="1"/>
  <c r="G43"/>
  <c r="K12"/>
  <c r="G12"/>
  <c r="I26"/>
  <c r="D26" s="1"/>
  <c r="I27"/>
  <c r="D27" s="1"/>
  <c r="I14"/>
  <c r="D14" s="1"/>
  <c r="D16"/>
  <c r="E16"/>
  <c r="D45"/>
  <c r="E45"/>
  <c r="D50"/>
  <c r="E50"/>
  <c r="D51"/>
  <c r="E51"/>
  <c r="G71"/>
  <c r="I38"/>
  <c r="J38"/>
  <c r="K38"/>
  <c r="L38"/>
  <c r="N38" s="1"/>
  <c r="G38"/>
  <c r="E64"/>
  <c r="D64"/>
  <c r="E63"/>
  <c r="D63"/>
  <c r="E62"/>
  <c r="D62"/>
  <c r="L61"/>
  <c r="K61"/>
  <c r="J61"/>
  <c r="I61"/>
  <c r="H61"/>
  <c r="G61"/>
  <c r="E60"/>
  <c r="D60"/>
  <c r="L59"/>
  <c r="K59"/>
  <c r="J59"/>
  <c r="I59"/>
  <c r="H59"/>
  <c r="G59"/>
  <c r="E58"/>
  <c r="D58"/>
  <c r="E57"/>
  <c r="D57"/>
  <c r="E56"/>
  <c r="D56"/>
  <c r="E55"/>
  <c r="D54"/>
  <c r="E54"/>
  <c r="E53"/>
  <c r="D53"/>
  <c r="E52"/>
  <c r="D52"/>
  <c r="E49"/>
  <c r="D49"/>
  <c r="E48"/>
  <c r="D48"/>
  <c r="E47"/>
  <c r="E44"/>
  <c r="E42"/>
  <c r="D42"/>
  <c r="E41"/>
  <c r="D41"/>
  <c r="E40"/>
  <c r="D40"/>
  <c r="E39"/>
  <c r="D39"/>
  <c r="E37"/>
  <c r="D37"/>
  <c r="E36"/>
  <c r="D36"/>
  <c r="D35"/>
  <c r="D34"/>
  <c r="E29"/>
  <c r="D29"/>
  <c r="E28"/>
  <c r="D28"/>
  <c r="E27"/>
  <c r="E26"/>
  <c r="E25"/>
  <c r="D25"/>
  <c r="E24"/>
  <c r="D24"/>
  <c r="E23"/>
  <c r="D23"/>
  <c r="E22"/>
  <c r="D22"/>
  <c r="E20"/>
  <c r="D20"/>
  <c r="E19"/>
  <c r="D19"/>
  <c r="E18"/>
  <c r="D18"/>
  <c r="E17"/>
  <c r="D17"/>
  <c r="E15"/>
  <c r="D15"/>
  <c r="E14"/>
  <c r="N13"/>
  <c r="E13"/>
  <c r="D13"/>
  <c r="E11"/>
  <c r="D11"/>
  <c r="E10"/>
  <c r="D10"/>
  <c r="H12" i="43"/>
  <c r="L12"/>
  <c r="J12"/>
  <c r="H45"/>
  <c r="G45"/>
  <c r="E44"/>
  <c r="C44" s="1"/>
  <c r="F44" s="1"/>
  <c r="D44"/>
  <c r="E43"/>
  <c r="D43"/>
  <c r="F43" s="1"/>
  <c r="C43"/>
  <c r="E42"/>
  <c r="D42"/>
  <c r="F42" s="1"/>
  <c r="C42"/>
  <c r="L41"/>
  <c r="K41"/>
  <c r="J41"/>
  <c r="I41"/>
  <c r="H41"/>
  <c r="G41"/>
  <c r="D41" s="1"/>
  <c r="E41"/>
  <c r="E40"/>
  <c r="D40"/>
  <c r="C40"/>
  <c r="E39"/>
  <c r="D39"/>
  <c r="C39"/>
  <c r="F39" s="1"/>
  <c r="E38"/>
  <c r="D38"/>
  <c r="E37"/>
  <c r="D37"/>
  <c r="C37"/>
  <c r="F36"/>
  <c r="E36"/>
  <c r="D36"/>
  <c r="C36"/>
  <c r="E35"/>
  <c r="D35"/>
  <c r="C35" s="1"/>
  <c r="F35" s="1"/>
  <c r="E34"/>
  <c r="D34"/>
  <c r="F34" s="1"/>
  <c r="C34"/>
  <c r="F33"/>
  <c r="E33"/>
  <c r="D33"/>
  <c r="C33"/>
  <c r="E32"/>
  <c r="D32"/>
  <c r="C32" s="1"/>
  <c r="F32" s="1"/>
  <c r="E31"/>
  <c r="D31"/>
  <c r="F31" s="1"/>
  <c r="C31"/>
  <c r="E30"/>
  <c r="D30"/>
  <c r="F30" s="1"/>
  <c r="C30"/>
  <c r="E29"/>
  <c r="C29" s="1"/>
  <c r="F29" s="1"/>
  <c r="D29"/>
  <c r="E28"/>
  <c r="D28"/>
  <c r="E27"/>
  <c r="D27"/>
  <c r="E26"/>
  <c r="D26"/>
  <c r="F26" s="1"/>
  <c r="C26"/>
  <c r="F25"/>
  <c r="E25"/>
  <c r="D25"/>
  <c r="C25"/>
  <c r="N24"/>
  <c r="E24"/>
  <c r="C24" s="1"/>
  <c r="F24" s="1"/>
  <c r="D24"/>
  <c r="L23"/>
  <c r="O28" s="1"/>
  <c r="K23"/>
  <c r="N31" s="1"/>
  <c r="J23"/>
  <c r="N26" s="1"/>
  <c r="I23"/>
  <c r="H23"/>
  <c r="G23"/>
  <c r="D23" s="1"/>
  <c r="E22"/>
  <c r="D22"/>
  <c r="F22" s="1"/>
  <c r="C22"/>
  <c r="F21"/>
  <c r="E21"/>
  <c r="D21"/>
  <c r="C21"/>
  <c r="E20"/>
  <c r="D20"/>
  <c r="C20" s="1"/>
  <c r="F20" s="1"/>
  <c r="E19"/>
  <c r="D19"/>
  <c r="F19" s="1"/>
  <c r="C19"/>
  <c r="N18"/>
  <c r="L18"/>
  <c r="K18"/>
  <c r="K45" s="1"/>
  <c r="J18"/>
  <c r="I18"/>
  <c r="D18" s="1"/>
  <c r="H18"/>
  <c r="E18" s="1"/>
  <c r="G18"/>
  <c r="E17"/>
  <c r="C17" s="1"/>
  <c r="F17" s="1"/>
  <c r="D17"/>
  <c r="E16"/>
  <c r="D16"/>
  <c r="E15"/>
  <c r="D15"/>
  <c r="E14"/>
  <c r="D14"/>
  <c r="N13"/>
  <c r="E13"/>
  <c r="D13"/>
  <c r="L45"/>
  <c r="J45"/>
  <c r="E12"/>
  <c r="D12"/>
  <c r="E11"/>
  <c r="D11"/>
  <c r="E10"/>
  <c r="D10"/>
  <c r="C10" s="1"/>
  <c r="M3"/>
  <c r="C72" i="52" l="1"/>
  <c r="F72" s="1"/>
  <c r="C49" i="45"/>
  <c r="F49" s="1"/>
  <c r="C31" i="44"/>
  <c r="I43"/>
  <c r="C32"/>
  <c r="F32" s="1"/>
  <c r="F31"/>
  <c r="I12"/>
  <c r="I65" s="1"/>
  <c r="I72" s="1"/>
  <c r="D43"/>
  <c r="N52"/>
  <c r="D44"/>
  <c r="C44" s="1"/>
  <c r="F44" s="1"/>
  <c r="C46"/>
  <c r="F46" s="1"/>
  <c r="E61"/>
  <c r="C16"/>
  <c r="F16" s="1"/>
  <c r="C21"/>
  <c r="F21" s="1"/>
  <c r="C33"/>
  <c r="C30"/>
  <c r="F30" s="1"/>
  <c r="G65"/>
  <c r="G72" s="1"/>
  <c r="C45"/>
  <c r="F45" s="1"/>
  <c r="D61"/>
  <c r="C53"/>
  <c r="F53" s="1"/>
  <c r="C54"/>
  <c r="F54" s="1"/>
  <c r="C56"/>
  <c r="C17"/>
  <c r="F17" s="1"/>
  <c r="C23"/>
  <c r="F23" s="1"/>
  <c r="C51"/>
  <c r="F51" s="1"/>
  <c r="E59"/>
  <c r="E38"/>
  <c r="C26"/>
  <c r="F26" s="1"/>
  <c r="C36"/>
  <c r="F36" s="1"/>
  <c r="C50"/>
  <c r="F50" s="1"/>
  <c r="E43"/>
  <c r="C43" s="1"/>
  <c r="F43" s="1"/>
  <c r="C29"/>
  <c r="F29" s="1"/>
  <c r="C48"/>
  <c r="F48" s="1"/>
  <c r="F56"/>
  <c r="C20"/>
  <c r="F20" s="1"/>
  <c r="C35"/>
  <c r="F35" s="1"/>
  <c r="C52"/>
  <c r="F52" s="1"/>
  <c r="C27"/>
  <c r="F27" s="1"/>
  <c r="N47"/>
  <c r="C64"/>
  <c r="F64" s="1"/>
  <c r="J65"/>
  <c r="J72" s="1"/>
  <c r="C18"/>
  <c r="F18" s="1"/>
  <c r="C41"/>
  <c r="F41" s="1"/>
  <c r="C13"/>
  <c r="F13" s="1"/>
  <c r="C14"/>
  <c r="F14" s="1"/>
  <c r="C24"/>
  <c r="F24" s="1"/>
  <c r="C60"/>
  <c r="F60" s="1"/>
  <c r="K65"/>
  <c r="K72" s="1"/>
  <c r="D38"/>
  <c r="H65"/>
  <c r="H72" s="1"/>
  <c r="D59"/>
  <c r="L65"/>
  <c r="L72" s="1"/>
  <c r="C37"/>
  <c r="F37" s="1"/>
  <c r="C10"/>
  <c r="F10" s="1"/>
  <c r="C34"/>
  <c r="F34" s="1"/>
  <c r="C47"/>
  <c r="F47" s="1"/>
  <c r="C11"/>
  <c r="F11" s="1"/>
  <c r="C15"/>
  <c r="F15" s="1"/>
  <c r="C19"/>
  <c r="F19" s="1"/>
  <c r="C22"/>
  <c r="F22" s="1"/>
  <c r="C25"/>
  <c r="F25" s="1"/>
  <c r="C28"/>
  <c r="F28" s="1"/>
  <c r="C49"/>
  <c r="F49" s="1"/>
  <c r="C39"/>
  <c r="F39" s="1"/>
  <c r="C42"/>
  <c r="F42" s="1"/>
  <c r="C57"/>
  <c r="F57" s="1"/>
  <c r="C62"/>
  <c r="F62" s="1"/>
  <c r="N12"/>
  <c r="N43"/>
  <c r="D12"/>
  <c r="E12"/>
  <c r="C40"/>
  <c r="F40" s="1"/>
  <c r="C55"/>
  <c r="F55" s="1"/>
  <c r="C58"/>
  <c r="F58" s="1"/>
  <c r="C63"/>
  <c r="F63" s="1"/>
  <c r="C12" i="43"/>
  <c r="F12" s="1"/>
  <c r="F37"/>
  <c r="F10"/>
  <c r="C38"/>
  <c r="F38"/>
  <c r="C18"/>
  <c r="F18" s="1"/>
  <c r="C41"/>
  <c r="F41" s="1"/>
  <c r="F11"/>
  <c r="C23"/>
  <c r="F23"/>
  <c r="F16"/>
  <c r="E45"/>
  <c r="C16"/>
  <c r="C27"/>
  <c r="F27" s="1"/>
  <c r="E23"/>
  <c r="N12"/>
  <c r="N27"/>
  <c r="C11"/>
  <c r="C28"/>
  <c r="F28" s="1"/>
  <c r="I45"/>
  <c r="D45" s="1"/>
  <c r="N23"/>
  <c r="C61" i="44" l="1"/>
  <c r="F61" s="1"/>
  <c r="C38"/>
  <c r="F38" s="1"/>
  <c r="C59"/>
  <c r="F59" s="1"/>
  <c r="D65"/>
  <c r="E65"/>
  <c r="C12"/>
  <c r="F12" s="1"/>
  <c r="C45" i="43"/>
  <c r="F45" s="1"/>
  <c r="C65" i="44" l="1"/>
  <c r="F65" s="1"/>
  <c r="F44" i="42" l="1"/>
  <c r="E44"/>
  <c r="D44"/>
  <c r="C44"/>
  <c r="E43"/>
  <c r="D43"/>
  <c r="E42"/>
  <c r="D42"/>
  <c r="C42"/>
  <c r="L41"/>
  <c r="K41"/>
  <c r="J41"/>
  <c r="I41"/>
  <c r="H41"/>
  <c r="G41"/>
  <c r="E40"/>
  <c r="D40"/>
  <c r="E39"/>
  <c r="D39"/>
  <c r="L38"/>
  <c r="K38"/>
  <c r="J38"/>
  <c r="I38"/>
  <c r="H38"/>
  <c r="G38"/>
  <c r="E37"/>
  <c r="D37"/>
  <c r="E36"/>
  <c r="D36"/>
  <c r="C36" s="1"/>
  <c r="E35"/>
  <c r="F35" s="1"/>
  <c r="D35"/>
  <c r="C35"/>
  <c r="E34"/>
  <c r="D34"/>
  <c r="E33"/>
  <c r="D33"/>
  <c r="C33" s="1"/>
  <c r="E32"/>
  <c r="F32" s="1"/>
  <c r="D32"/>
  <c r="C32"/>
  <c r="E31"/>
  <c r="D31"/>
  <c r="C31" s="1"/>
  <c r="F31" s="1"/>
  <c r="E30"/>
  <c r="C30" s="1"/>
  <c r="D30"/>
  <c r="E29"/>
  <c r="D29"/>
  <c r="C29" s="1"/>
  <c r="E28"/>
  <c r="F28" s="1"/>
  <c r="D28"/>
  <c r="C28"/>
  <c r="E27"/>
  <c r="D27"/>
  <c r="C27" s="1"/>
  <c r="F27" s="1"/>
  <c r="E26"/>
  <c r="D26"/>
  <c r="E25"/>
  <c r="D25"/>
  <c r="C25"/>
  <c r="E24"/>
  <c r="D24"/>
  <c r="C24"/>
  <c r="L23"/>
  <c r="N27" s="1"/>
  <c r="K23"/>
  <c r="N31" s="1"/>
  <c r="J23"/>
  <c r="N26" s="1"/>
  <c r="I23"/>
  <c r="H23"/>
  <c r="E23" s="1"/>
  <c r="G23"/>
  <c r="E22"/>
  <c r="D22"/>
  <c r="C22" s="1"/>
  <c r="E21"/>
  <c r="D21"/>
  <c r="E20"/>
  <c r="F20" s="1"/>
  <c r="D20"/>
  <c r="C20"/>
  <c r="E19"/>
  <c r="D19"/>
  <c r="C19" s="1"/>
  <c r="L18"/>
  <c r="N18" s="1"/>
  <c r="K18"/>
  <c r="J18"/>
  <c r="E18" s="1"/>
  <c r="I18"/>
  <c r="H18"/>
  <c r="G18"/>
  <c r="E17"/>
  <c r="D17"/>
  <c r="C17"/>
  <c r="E16"/>
  <c r="D16"/>
  <c r="C16" s="1"/>
  <c r="F16" s="1"/>
  <c r="E15"/>
  <c r="D15"/>
  <c r="E14"/>
  <c r="D14"/>
  <c r="N13"/>
  <c r="E13"/>
  <c r="D13"/>
  <c r="L12"/>
  <c r="N12" s="1"/>
  <c r="J12"/>
  <c r="H12"/>
  <c r="E11"/>
  <c r="D11"/>
  <c r="E10"/>
  <c r="D10"/>
  <c r="C10" s="1"/>
  <c r="M3"/>
  <c r="L12" i="40"/>
  <c r="K12"/>
  <c r="J12"/>
  <c r="I12"/>
  <c r="H12"/>
  <c r="G12"/>
  <c r="E11"/>
  <c r="D11"/>
  <c r="E10"/>
  <c r="D10"/>
  <c r="L12" i="39"/>
  <c r="K12"/>
  <c r="J12"/>
  <c r="I12"/>
  <c r="H12"/>
  <c r="N13" s="1"/>
  <c r="G12"/>
  <c r="E11"/>
  <c r="D11"/>
  <c r="E10"/>
  <c r="E12" s="1"/>
  <c r="D10"/>
  <c r="C10"/>
  <c r="C45" i="37"/>
  <c r="L12" i="38"/>
  <c r="K12"/>
  <c r="J12"/>
  <c r="I12"/>
  <c r="H12"/>
  <c r="G12"/>
  <c r="E11"/>
  <c r="D11"/>
  <c r="E10"/>
  <c r="D10"/>
  <c r="L49" i="37"/>
  <c r="K49"/>
  <c r="J49"/>
  <c r="N50" s="1"/>
  <c r="I49"/>
  <c r="H49"/>
  <c r="G49"/>
  <c r="C48"/>
  <c r="F48" s="1"/>
  <c r="E47"/>
  <c r="E46" s="1"/>
  <c r="D47"/>
  <c r="C47" s="1"/>
  <c r="E45"/>
  <c r="D45"/>
  <c r="E44"/>
  <c r="D44"/>
  <c r="C44" s="1"/>
  <c r="L43"/>
  <c r="K43"/>
  <c r="J43"/>
  <c r="I43"/>
  <c r="H43"/>
  <c r="E43" s="1"/>
  <c r="G43"/>
  <c r="F42"/>
  <c r="E42"/>
  <c r="D42"/>
  <c r="E40"/>
  <c r="D40"/>
  <c r="F40" s="1"/>
  <c r="F39"/>
  <c r="E39"/>
  <c r="D39"/>
  <c r="E38"/>
  <c r="D38"/>
  <c r="F38" s="1"/>
  <c r="C38"/>
  <c r="E37"/>
  <c r="D37"/>
  <c r="F37" s="1"/>
  <c r="E36"/>
  <c r="D36"/>
  <c r="F36" s="1"/>
  <c r="E35"/>
  <c r="D35"/>
  <c r="F35" s="1"/>
  <c r="C35"/>
  <c r="E34"/>
  <c r="F34" s="1"/>
  <c r="D34"/>
  <c r="E33"/>
  <c r="D33"/>
  <c r="F33" s="1"/>
  <c r="E32"/>
  <c r="F32" s="1"/>
  <c r="D32"/>
  <c r="E31"/>
  <c r="D31"/>
  <c r="F31" s="1"/>
  <c r="E30"/>
  <c r="F30" s="1"/>
  <c r="D30"/>
  <c r="E29"/>
  <c r="D29"/>
  <c r="F29" s="1"/>
  <c r="E28"/>
  <c r="F28" s="1"/>
  <c r="D28"/>
  <c r="E27"/>
  <c r="D27"/>
  <c r="F27" s="1"/>
  <c r="E26"/>
  <c r="F26" s="1"/>
  <c r="D26"/>
  <c r="E25"/>
  <c r="D25"/>
  <c r="F25" s="1"/>
  <c r="E24"/>
  <c r="F24" s="1"/>
  <c r="D24"/>
  <c r="E23"/>
  <c r="D23"/>
  <c r="F23" s="1"/>
  <c r="E22"/>
  <c r="F22" s="1"/>
  <c r="D22"/>
  <c r="E21"/>
  <c r="D21"/>
  <c r="F21" s="1"/>
  <c r="E16"/>
  <c r="F16" s="1"/>
  <c r="D16"/>
  <c r="E15"/>
  <c r="D15"/>
  <c r="F15" s="1"/>
  <c r="E14"/>
  <c r="D14"/>
  <c r="C14" s="1"/>
  <c r="F14" s="1"/>
  <c r="E13"/>
  <c r="D13"/>
  <c r="F13" s="1"/>
  <c r="F12"/>
  <c r="E12"/>
  <c r="D12"/>
  <c r="E11"/>
  <c r="D11"/>
  <c r="F10"/>
  <c r="E10"/>
  <c r="D10"/>
  <c r="E41" i="42" l="1"/>
  <c r="F42"/>
  <c r="F29"/>
  <c r="F33"/>
  <c r="F25"/>
  <c r="E38"/>
  <c r="D23"/>
  <c r="C23" s="1"/>
  <c r="F23" s="1"/>
  <c r="C26"/>
  <c r="F26" s="1"/>
  <c r="F30"/>
  <c r="F17"/>
  <c r="C21"/>
  <c r="F21" s="1"/>
  <c r="F24"/>
  <c r="C37"/>
  <c r="D41"/>
  <c r="E12"/>
  <c r="I45"/>
  <c r="N24"/>
  <c r="F36"/>
  <c r="L45"/>
  <c r="K45"/>
  <c r="D38"/>
  <c r="G45"/>
  <c r="C39"/>
  <c r="H45"/>
  <c r="F39"/>
  <c r="C11"/>
  <c r="F11" s="1"/>
  <c r="F10"/>
  <c r="C41"/>
  <c r="F41" s="1"/>
  <c r="C38"/>
  <c r="F38" s="1"/>
  <c r="D18"/>
  <c r="N23"/>
  <c r="O28"/>
  <c r="F19"/>
  <c r="F22"/>
  <c r="F37"/>
  <c r="J45"/>
  <c r="C40"/>
  <c r="D12"/>
  <c r="C34"/>
  <c r="F34" s="1"/>
  <c r="C43"/>
  <c r="F43" s="1"/>
  <c r="E12" i="40"/>
  <c r="D12"/>
  <c r="C11"/>
  <c r="F11" s="1"/>
  <c r="C12"/>
  <c r="F12" s="1"/>
  <c r="N13"/>
  <c r="C10"/>
  <c r="F10" s="1"/>
  <c r="D12" i="39"/>
  <c r="C11"/>
  <c r="F11" s="1"/>
  <c r="C12"/>
  <c r="F12" s="1"/>
  <c r="F10"/>
  <c r="E12" i="38"/>
  <c r="N13"/>
  <c r="C11"/>
  <c r="F11" s="1"/>
  <c r="D12"/>
  <c r="C10"/>
  <c r="F10" s="1"/>
  <c r="D43" i="37"/>
  <c r="E49"/>
  <c r="D49"/>
  <c r="F45"/>
  <c r="C43"/>
  <c r="F43" s="1"/>
  <c r="C49"/>
  <c r="F49" s="1"/>
  <c r="F44"/>
  <c r="F47"/>
  <c r="F11"/>
  <c r="D46"/>
  <c r="C43" i="36"/>
  <c r="C45"/>
  <c r="G43"/>
  <c r="H43"/>
  <c r="I43"/>
  <c r="J43"/>
  <c r="K43"/>
  <c r="L43"/>
  <c r="L49"/>
  <c r="K49"/>
  <c r="J49"/>
  <c r="I49"/>
  <c r="H49"/>
  <c r="N50" s="1"/>
  <c r="G49"/>
  <c r="C48"/>
  <c r="F48" s="1"/>
  <c r="E47"/>
  <c r="D47"/>
  <c r="C47" s="1"/>
  <c r="E46"/>
  <c r="D46"/>
  <c r="C46" s="1"/>
  <c r="E45"/>
  <c r="D45"/>
  <c r="E44"/>
  <c r="D44"/>
  <c r="E43"/>
  <c r="E42"/>
  <c r="D42"/>
  <c r="E40"/>
  <c r="D40"/>
  <c r="E39"/>
  <c r="D39"/>
  <c r="E38"/>
  <c r="D38"/>
  <c r="C38" s="1"/>
  <c r="E37"/>
  <c r="D37"/>
  <c r="F37" s="1"/>
  <c r="E36"/>
  <c r="D36"/>
  <c r="F36" s="1"/>
  <c r="E35"/>
  <c r="D35"/>
  <c r="C35" s="1"/>
  <c r="E34"/>
  <c r="D34"/>
  <c r="F34" s="1"/>
  <c r="E33"/>
  <c r="D33"/>
  <c r="F33" s="1"/>
  <c r="E32"/>
  <c r="D32"/>
  <c r="F32" s="1"/>
  <c r="E31"/>
  <c r="D31"/>
  <c r="F31" s="1"/>
  <c r="E30"/>
  <c r="D30"/>
  <c r="F30" s="1"/>
  <c r="E29"/>
  <c r="D29"/>
  <c r="F29" s="1"/>
  <c r="E28"/>
  <c r="D28"/>
  <c r="F28" s="1"/>
  <c r="E27"/>
  <c r="D27"/>
  <c r="F27" s="1"/>
  <c r="E26"/>
  <c r="D26"/>
  <c r="F26" s="1"/>
  <c r="E25"/>
  <c r="D25"/>
  <c r="F25" s="1"/>
  <c r="E24"/>
  <c r="D24"/>
  <c r="F24" s="1"/>
  <c r="E23"/>
  <c r="D23"/>
  <c r="F23" s="1"/>
  <c r="E22"/>
  <c r="D22"/>
  <c r="F22" s="1"/>
  <c r="E21"/>
  <c r="D21"/>
  <c r="F21" s="1"/>
  <c r="E16"/>
  <c r="D16"/>
  <c r="F16" s="1"/>
  <c r="E15"/>
  <c r="D15"/>
  <c r="F15" s="1"/>
  <c r="E14"/>
  <c r="D14"/>
  <c r="E13"/>
  <c r="D13"/>
  <c r="E12"/>
  <c r="D12"/>
  <c r="E11"/>
  <c r="D11"/>
  <c r="E10"/>
  <c r="D10"/>
  <c r="L12" i="35"/>
  <c r="K12"/>
  <c r="J12"/>
  <c r="I12"/>
  <c r="H12"/>
  <c r="N13" s="1"/>
  <c r="G12"/>
  <c r="E11"/>
  <c r="D11"/>
  <c r="E10"/>
  <c r="E12" s="1"/>
  <c r="D10"/>
  <c r="D12" s="1"/>
  <c r="D11" i="34"/>
  <c r="E11"/>
  <c r="L12"/>
  <c r="K12"/>
  <c r="J12"/>
  <c r="I12"/>
  <c r="H12"/>
  <c r="N13" s="1"/>
  <c r="G12"/>
  <c r="E10"/>
  <c r="D10"/>
  <c r="L12" i="33"/>
  <c r="K12"/>
  <c r="J12"/>
  <c r="I12"/>
  <c r="H12"/>
  <c r="N13" s="1"/>
  <c r="G12"/>
  <c r="E11"/>
  <c r="D11"/>
  <c r="E10"/>
  <c r="E12" s="1"/>
  <c r="D10"/>
  <c r="D11" i="32"/>
  <c r="E11"/>
  <c r="C11" s="1"/>
  <c r="F11" s="1"/>
  <c r="D13"/>
  <c r="E13"/>
  <c r="D14"/>
  <c r="E14"/>
  <c r="D15"/>
  <c r="E15"/>
  <c r="D16"/>
  <c r="E16"/>
  <c r="D17"/>
  <c r="E17"/>
  <c r="C17" s="1"/>
  <c r="F17" s="1"/>
  <c r="D18"/>
  <c r="E18"/>
  <c r="D19"/>
  <c r="E19"/>
  <c r="D20"/>
  <c r="E20"/>
  <c r="D21"/>
  <c r="E21"/>
  <c r="C21" s="1"/>
  <c r="F21" s="1"/>
  <c r="D22"/>
  <c r="E22"/>
  <c r="D23"/>
  <c r="E23"/>
  <c r="D24"/>
  <c r="E24"/>
  <c r="D25"/>
  <c r="E25"/>
  <c r="C25" s="1"/>
  <c r="F25" s="1"/>
  <c r="D26"/>
  <c r="E26"/>
  <c r="D27"/>
  <c r="E27"/>
  <c r="D28"/>
  <c r="E28"/>
  <c r="C28" s="1"/>
  <c r="F28" s="1"/>
  <c r="E29"/>
  <c r="D31"/>
  <c r="E31"/>
  <c r="D32"/>
  <c r="E32"/>
  <c r="C32" s="1"/>
  <c r="F32" s="1"/>
  <c r="D34"/>
  <c r="E34"/>
  <c r="D35"/>
  <c r="E35"/>
  <c r="D36"/>
  <c r="E36"/>
  <c r="C36" s="1"/>
  <c r="F36" s="1"/>
  <c r="D37"/>
  <c r="E37"/>
  <c r="E39"/>
  <c r="D40"/>
  <c r="E40"/>
  <c r="D41"/>
  <c r="E41"/>
  <c r="E42"/>
  <c r="E43"/>
  <c r="D44"/>
  <c r="E44"/>
  <c r="D45"/>
  <c r="C45" s="1"/>
  <c r="F45" s="1"/>
  <c r="E45"/>
  <c r="D46"/>
  <c r="E46"/>
  <c r="D47"/>
  <c r="E47"/>
  <c r="E48"/>
  <c r="D49"/>
  <c r="E49"/>
  <c r="D50"/>
  <c r="E50"/>
  <c r="D51"/>
  <c r="C51" s="1"/>
  <c r="F51" s="1"/>
  <c r="E51"/>
  <c r="D52"/>
  <c r="E52"/>
  <c r="D54"/>
  <c r="E54"/>
  <c r="D55"/>
  <c r="C55" s="1"/>
  <c r="F55" s="1"/>
  <c r="E55"/>
  <c r="D57"/>
  <c r="E57"/>
  <c r="D58"/>
  <c r="E58"/>
  <c r="D59"/>
  <c r="C59" s="1"/>
  <c r="F59" s="1"/>
  <c r="E59"/>
  <c r="C16"/>
  <c r="F16" s="1"/>
  <c r="C20"/>
  <c r="F20" s="1"/>
  <c r="C24"/>
  <c r="F24" s="1"/>
  <c r="C27"/>
  <c r="F27" s="1"/>
  <c r="C31"/>
  <c r="F31" s="1"/>
  <c r="C35"/>
  <c r="F35" s="1"/>
  <c r="C46"/>
  <c r="F46" s="1"/>
  <c r="C49"/>
  <c r="F49" s="1"/>
  <c r="C57"/>
  <c r="F57" s="1"/>
  <c r="C47"/>
  <c r="F47" s="1"/>
  <c r="C15"/>
  <c r="F15" s="1"/>
  <c r="C19"/>
  <c r="F19" s="1"/>
  <c r="C23"/>
  <c r="F23" s="1"/>
  <c r="C34"/>
  <c r="F34" s="1"/>
  <c r="C52"/>
  <c r="F52" s="1"/>
  <c r="C58"/>
  <c r="F58" s="1"/>
  <c r="D45" i="42" l="1"/>
  <c r="E45"/>
  <c r="C45"/>
  <c r="F45" s="1"/>
  <c r="C12"/>
  <c r="F12" s="1"/>
  <c r="C18"/>
  <c r="F18" s="1"/>
  <c r="C12" i="38"/>
  <c r="F12" s="1"/>
  <c r="C46" i="37"/>
  <c r="F46"/>
  <c r="D43" i="36"/>
  <c r="E49"/>
  <c r="F45"/>
  <c r="F39"/>
  <c r="F40"/>
  <c r="F42"/>
  <c r="F10"/>
  <c r="F11"/>
  <c r="F12"/>
  <c r="F13"/>
  <c r="C14"/>
  <c r="F14" s="1"/>
  <c r="C44"/>
  <c r="F44" s="1"/>
  <c r="F43"/>
  <c r="F35"/>
  <c r="F38"/>
  <c r="F46"/>
  <c r="F47"/>
  <c r="D49"/>
  <c r="C11" i="35"/>
  <c r="F11" s="1"/>
  <c r="C10"/>
  <c r="F10" s="1"/>
  <c r="C12"/>
  <c r="F12" s="1"/>
  <c r="D12" i="34"/>
  <c r="C11"/>
  <c r="F11" s="1"/>
  <c r="C10"/>
  <c r="E12"/>
  <c r="C12" s="1"/>
  <c r="F12" s="1"/>
  <c r="F10"/>
  <c r="C10" i="33"/>
  <c r="C11"/>
  <c r="F10"/>
  <c r="F11"/>
  <c r="D12"/>
  <c r="C54" i="32"/>
  <c r="F54" s="1"/>
  <c r="C50"/>
  <c r="F50" s="1"/>
  <c r="C44"/>
  <c r="F44" s="1"/>
  <c r="C41"/>
  <c r="F41" s="1"/>
  <c r="C37"/>
  <c r="F37" s="1"/>
  <c r="C26"/>
  <c r="F26" s="1"/>
  <c r="C22"/>
  <c r="F22" s="1"/>
  <c r="C18"/>
  <c r="F18" s="1"/>
  <c r="C14"/>
  <c r="F14" s="1"/>
  <c r="C40"/>
  <c r="F40" s="1"/>
  <c r="L30"/>
  <c r="E30" s="1"/>
  <c r="K30"/>
  <c r="D30" s="1"/>
  <c r="C30" s="1"/>
  <c r="F30" s="1"/>
  <c r="K29"/>
  <c r="D29" s="1"/>
  <c r="C29" s="1"/>
  <c r="F29" s="1"/>
  <c r="J38"/>
  <c r="C49" i="36" l="1"/>
  <c r="F49" s="1"/>
  <c r="C12" i="33"/>
  <c r="F12" s="1"/>
  <c r="K39" i="32"/>
  <c r="D39" s="1"/>
  <c r="C39" s="1"/>
  <c r="F39" s="1"/>
  <c r="K48"/>
  <c r="D48" s="1"/>
  <c r="C48" s="1"/>
  <c r="F48" s="1"/>
  <c r="I43"/>
  <c r="D43" s="1"/>
  <c r="C43" s="1"/>
  <c r="F43" s="1"/>
  <c r="I42"/>
  <c r="D42" s="1"/>
  <c r="C42" s="1"/>
  <c r="F42" s="1"/>
  <c r="K12"/>
  <c r="G12"/>
  <c r="L56" l="1"/>
  <c r="K56"/>
  <c r="J56"/>
  <c r="I56"/>
  <c r="H56"/>
  <c r="E56" s="1"/>
  <c r="G56"/>
  <c r="D56" s="1"/>
  <c r="L53"/>
  <c r="K53"/>
  <c r="J53"/>
  <c r="I53"/>
  <c r="H53"/>
  <c r="E53" s="1"/>
  <c r="G53"/>
  <c r="D53" s="1"/>
  <c r="L38"/>
  <c r="N42" s="1"/>
  <c r="K38"/>
  <c r="N46" s="1"/>
  <c r="N41"/>
  <c r="I38"/>
  <c r="H38"/>
  <c r="G38"/>
  <c r="D38" s="1"/>
  <c r="L33"/>
  <c r="N33" s="1"/>
  <c r="K33"/>
  <c r="J33"/>
  <c r="I33"/>
  <c r="H33"/>
  <c r="E33" s="1"/>
  <c r="G33"/>
  <c r="D33" s="1"/>
  <c r="C33" s="1"/>
  <c r="F33" s="1"/>
  <c r="N13"/>
  <c r="C13"/>
  <c r="F13" s="1"/>
  <c r="L12"/>
  <c r="L60" s="1"/>
  <c r="J12"/>
  <c r="I12"/>
  <c r="D12" s="1"/>
  <c r="H12"/>
  <c r="E12" s="1"/>
  <c r="E10"/>
  <c r="D10"/>
  <c r="N39" l="1"/>
  <c r="E38"/>
  <c r="C53"/>
  <c r="F53" s="1"/>
  <c r="C56"/>
  <c r="F56" s="1"/>
  <c r="C10"/>
  <c r="F10" s="1"/>
  <c r="N38"/>
  <c r="C12"/>
  <c r="F12" s="1"/>
  <c r="H60"/>
  <c r="E60" s="1"/>
  <c r="J60"/>
  <c r="G60"/>
  <c r="D60" s="1"/>
  <c r="I60"/>
  <c r="O43"/>
  <c r="K60"/>
  <c r="N12"/>
  <c r="C38"/>
  <c r="F38" s="1"/>
  <c r="I35" i="30"/>
  <c r="I40"/>
  <c r="K33"/>
  <c r="K32" s="1"/>
  <c r="N39" s="1"/>
  <c r="L11"/>
  <c r="K12"/>
  <c r="C51"/>
  <c r="C50"/>
  <c r="C48"/>
  <c r="C47"/>
  <c r="C44"/>
  <c r="C37"/>
  <c r="C39"/>
  <c r="C25"/>
  <c r="C16"/>
  <c r="F51"/>
  <c r="F50"/>
  <c r="D34"/>
  <c r="E34"/>
  <c r="C34" s="1"/>
  <c r="F34" s="1"/>
  <c r="D35"/>
  <c r="E35"/>
  <c r="D36"/>
  <c r="E36"/>
  <c r="C36" s="1"/>
  <c r="D37"/>
  <c r="E37"/>
  <c r="D38"/>
  <c r="E38"/>
  <c r="C38" s="1"/>
  <c r="D39"/>
  <c r="E39"/>
  <c r="D40"/>
  <c r="E40"/>
  <c r="D41"/>
  <c r="E41"/>
  <c r="C41" s="1"/>
  <c r="D42"/>
  <c r="E42"/>
  <c r="C42" s="1"/>
  <c r="D43"/>
  <c r="E43"/>
  <c r="C43" s="1"/>
  <c r="D13"/>
  <c r="C13" s="1"/>
  <c r="E13"/>
  <c r="D14"/>
  <c r="E14"/>
  <c r="C14" s="1"/>
  <c r="D15"/>
  <c r="E15"/>
  <c r="C15" s="1"/>
  <c r="D16"/>
  <c r="E16"/>
  <c r="D17"/>
  <c r="E17"/>
  <c r="C17" s="1"/>
  <c r="D18"/>
  <c r="E18"/>
  <c r="C18" s="1"/>
  <c r="D19"/>
  <c r="E19"/>
  <c r="C19" s="1"/>
  <c r="D20"/>
  <c r="E20"/>
  <c r="C20" s="1"/>
  <c r="D21"/>
  <c r="E21"/>
  <c r="C21" s="1"/>
  <c r="D22"/>
  <c r="E22"/>
  <c r="C22" s="1"/>
  <c r="D23"/>
  <c r="E23"/>
  <c r="C23" s="1"/>
  <c r="D24"/>
  <c r="E24"/>
  <c r="C24" s="1"/>
  <c r="H27"/>
  <c r="I27"/>
  <c r="J27"/>
  <c r="K27"/>
  <c r="L27"/>
  <c r="N27" s="1"/>
  <c r="G27"/>
  <c r="E31"/>
  <c r="C31" s="1"/>
  <c r="D31"/>
  <c r="E51" i="31"/>
  <c r="D51"/>
  <c r="F51" s="1"/>
  <c r="C51"/>
  <c r="E50"/>
  <c r="D50"/>
  <c r="C50" s="1"/>
  <c r="E49"/>
  <c r="D49"/>
  <c r="L48"/>
  <c r="K48"/>
  <c r="J48"/>
  <c r="I48"/>
  <c r="H48"/>
  <c r="G48"/>
  <c r="E48"/>
  <c r="D48"/>
  <c r="C48" s="1"/>
  <c r="E47"/>
  <c r="D47"/>
  <c r="E46"/>
  <c r="D46"/>
  <c r="L45"/>
  <c r="K45"/>
  <c r="J45"/>
  <c r="I45"/>
  <c r="H45"/>
  <c r="E45" s="1"/>
  <c r="G45"/>
  <c r="D45"/>
  <c r="E44"/>
  <c r="D44"/>
  <c r="E43"/>
  <c r="D43"/>
  <c r="E42"/>
  <c r="D42"/>
  <c r="E41"/>
  <c r="D41"/>
  <c r="E40"/>
  <c r="D40"/>
  <c r="E39"/>
  <c r="D39"/>
  <c r="E38"/>
  <c r="D38"/>
  <c r="E37"/>
  <c r="D37"/>
  <c r="E36"/>
  <c r="D36"/>
  <c r="E35"/>
  <c r="D35"/>
  <c r="E34"/>
  <c r="D34"/>
  <c r="E33"/>
  <c r="D33"/>
  <c r="C33"/>
  <c r="E32"/>
  <c r="D32"/>
  <c r="F32" s="1"/>
  <c r="C32"/>
  <c r="E31"/>
  <c r="D31"/>
  <c r="E30"/>
  <c r="D30"/>
  <c r="O29"/>
  <c r="E29"/>
  <c r="D29"/>
  <c r="F29" s="1"/>
  <c r="C29"/>
  <c r="E28"/>
  <c r="D28"/>
  <c r="N27"/>
  <c r="E27"/>
  <c r="D27"/>
  <c r="F27" s="1"/>
  <c r="C27"/>
  <c r="E26"/>
  <c r="D26"/>
  <c r="L25"/>
  <c r="N28" s="1"/>
  <c r="K25"/>
  <c r="N31" s="1"/>
  <c r="J25"/>
  <c r="I25"/>
  <c r="H25"/>
  <c r="N26" s="1"/>
  <c r="G25"/>
  <c r="N25" s="1"/>
  <c r="E25"/>
  <c r="E24"/>
  <c r="D24"/>
  <c r="F24" s="1"/>
  <c r="C24"/>
  <c r="E23"/>
  <c r="D23"/>
  <c r="F23" s="1"/>
  <c r="C23"/>
  <c r="E22"/>
  <c r="D22"/>
  <c r="F22" s="1"/>
  <c r="C22"/>
  <c r="L21"/>
  <c r="N21" s="1"/>
  <c r="K21"/>
  <c r="J21"/>
  <c r="I21"/>
  <c r="H21"/>
  <c r="E21" s="1"/>
  <c r="G21"/>
  <c r="D21"/>
  <c r="E20"/>
  <c r="D20"/>
  <c r="E19"/>
  <c r="D19"/>
  <c r="E18"/>
  <c r="D18"/>
  <c r="E17"/>
  <c r="D17"/>
  <c r="E16"/>
  <c r="D16"/>
  <c r="E15"/>
  <c r="D15"/>
  <c r="E14"/>
  <c r="D14"/>
  <c r="E13"/>
  <c r="D13"/>
  <c r="N12"/>
  <c r="E12"/>
  <c r="D12"/>
  <c r="F12" s="1"/>
  <c r="C12"/>
  <c r="L11"/>
  <c r="L52" s="1"/>
  <c r="K11"/>
  <c r="K52" s="1"/>
  <c r="J11"/>
  <c r="J52" s="1"/>
  <c r="I11"/>
  <c r="I52" s="1"/>
  <c r="H11"/>
  <c r="H52" s="1"/>
  <c r="G11"/>
  <c r="G52" s="1"/>
  <c r="D11"/>
  <c r="E10"/>
  <c r="D10"/>
  <c r="E9"/>
  <c r="D9"/>
  <c r="D50" i="30"/>
  <c r="E50"/>
  <c r="H48"/>
  <c r="I48"/>
  <c r="J48"/>
  <c r="K48"/>
  <c r="L48"/>
  <c r="G48"/>
  <c r="E51"/>
  <c r="D51"/>
  <c r="E49"/>
  <c r="D49"/>
  <c r="E48"/>
  <c r="D48"/>
  <c r="E47"/>
  <c r="D47"/>
  <c r="E46"/>
  <c r="C46" s="1"/>
  <c r="D46"/>
  <c r="L45"/>
  <c r="K45"/>
  <c r="J45"/>
  <c r="I45"/>
  <c r="H45"/>
  <c r="E45" s="1"/>
  <c r="C45" s="1"/>
  <c r="G45"/>
  <c r="E44"/>
  <c r="D44"/>
  <c r="L32"/>
  <c r="J32"/>
  <c r="N35" s="1"/>
  <c r="E33"/>
  <c r="D33"/>
  <c r="I32"/>
  <c r="G32"/>
  <c r="E30"/>
  <c r="C30" s="1"/>
  <c r="D30"/>
  <c r="E29"/>
  <c r="D29"/>
  <c r="E28"/>
  <c r="C28" s="1"/>
  <c r="D28"/>
  <c r="D27"/>
  <c r="E26"/>
  <c r="C26" s="1"/>
  <c r="D26"/>
  <c r="E25"/>
  <c r="D25"/>
  <c r="N12"/>
  <c r="E12"/>
  <c r="D12"/>
  <c r="C12" s="1"/>
  <c r="K11"/>
  <c r="J11"/>
  <c r="I11"/>
  <c r="H11"/>
  <c r="G11"/>
  <c r="E10"/>
  <c r="D10"/>
  <c r="E9"/>
  <c r="C9" s="1"/>
  <c r="D9"/>
  <c r="L11" i="29"/>
  <c r="K11"/>
  <c r="J11"/>
  <c r="I11"/>
  <c r="H11"/>
  <c r="N12" s="1"/>
  <c r="G11"/>
  <c r="C11"/>
  <c r="E10"/>
  <c r="D10"/>
  <c r="E9"/>
  <c r="D9"/>
  <c r="D11" s="1"/>
  <c r="M11" i="28"/>
  <c r="L11"/>
  <c r="K11"/>
  <c r="J11"/>
  <c r="I11"/>
  <c r="O12" s="1"/>
  <c r="H11"/>
  <c r="D11"/>
  <c r="F10"/>
  <c r="E10"/>
  <c r="G10" s="1"/>
  <c r="F9"/>
  <c r="F11" s="1"/>
  <c r="E9"/>
  <c r="G9" s="1"/>
  <c r="I11" i="27"/>
  <c r="J11"/>
  <c r="K11"/>
  <c r="L11"/>
  <c r="M11"/>
  <c r="H11"/>
  <c r="F9"/>
  <c r="E9"/>
  <c r="F10"/>
  <c r="E10"/>
  <c r="O12"/>
  <c r="H47" i="26"/>
  <c r="M47"/>
  <c r="L47"/>
  <c r="K47"/>
  <c r="J47"/>
  <c r="I47"/>
  <c r="O48" s="1"/>
  <c r="D46"/>
  <c r="G46" s="1"/>
  <c r="F45"/>
  <c r="E45"/>
  <c r="F44"/>
  <c r="F43"/>
  <c r="F47" s="1"/>
  <c r="E43"/>
  <c r="E47" s="1"/>
  <c r="F42"/>
  <c r="E42"/>
  <c r="F41"/>
  <c r="E41"/>
  <c r="F39"/>
  <c r="E39"/>
  <c r="G39" s="1"/>
  <c r="F38"/>
  <c r="E38"/>
  <c r="G38" s="1"/>
  <c r="F37"/>
  <c r="E37"/>
  <c r="F36"/>
  <c r="E36"/>
  <c r="G36" s="1"/>
  <c r="F35"/>
  <c r="G35" s="1"/>
  <c r="E35"/>
  <c r="F34"/>
  <c r="E34"/>
  <c r="D34"/>
  <c r="F33"/>
  <c r="E33"/>
  <c r="G33" s="1"/>
  <c r="F32"/>
  <c r="E32"/>
  <c r="G32" s="1"/>
  <c r="F31"/>
  <c r="E31"/>
  <c r="G31" s="1"/>
  <c r="F30"/>
  <c r="E30"/>
  <c r="G30" s="1"/>
  <c r="F29"/>
  <c r="E29"/>
  <c r="G29" s="1"/>
  <c r="F28"/>
  <c r="E28"/>
  <c r="G28" s="1"/>
  <c r="F27"/>
  <c r="E27"/>
  <c r="G27" s="1"/>
  <c r="F26"/>
  <c r="E26"/>
  <c r="G26" s="1"/>
  <c r="F25"/>
  <c r="E25"/>
  <c r="G25" s="1"/>
  <c r="F24"/>
  <c r="E24"/>
  <c r="G24" s="1"/>
  <c r="F23"/>
  <c r="E23"/>
  <c r="G23" s="1"/>
  <c r="F22"/>
  <c r="E22"/>
  <c r="G22" s="1"/>
  <c r="F21"/>
  <c r="E21"/>
  <c r="G21" s="1"/>
  <c r="F20"/>
  <c r="E20"/>
  <c r="G20" s="1"/>
  <c r="F15"/>
  <c r="E15"/>
  <c r="G15" s="1"/>
  <c r="F14"/>
  <c r="E14"/>
  <c r="G14" s="1"/>
  <c r="F13"/>
  <c r="E13"/>
  <c r="F12"/>
  <c r="E12"/>
  <c r="G12" s="1"/>
  <c r="F11"/>
  <c r="E11"/>
  <c r="G11" s="1"/>
  <c r="F10"/>
  <c r="E10"/>
  <c r="G10" s="1"/>
  <c r="F9"/>
  <c r="E9"/>
  <c r="H42" i="24"/>
  <c r="J42"/>
  <c r="M42"/>
  <c r="L42"/>
  <c r="K42"/>
  <c r="I42"/>
  <c r="C35" i="30" l="1"/>
  <c r="F40"/>
  <c r="C40"/>
  <c r="F22"/>
  <c r="F20"/>
  <c r="F14"/>
  <c r="F16"/>
  <c r="F24"/>
  <c r="F18"/>
  <c r="C29"/>
  <c r="E27"/>
  <c r="C27" s="1"/>
  <c r="F23"/>
  <c r="F21"/>
  <c r="F19"/>
  <c r="F17"/>
  <c r="F15"/>
  <c r="F13"/>
  <c r="F42"/>
  <c r="D45"/>
  <c r="J52"/>
  <c r="L52"/>
  <c r="F31"/>
  <c r="F43"/>
  <c r="K52"/>
  <c r="I52"/>
  <c r="G52"/>
  <c r="C9" i="31"/>
  <c r="F9" s="1"/>
  <c r="C10"/>
  <c r="F10" s="1"/>
  <c r="E11"/>
  <c r="E52" s="1"/>
  <c r="N11"/>
  <c r="C13"/>
  <c r="F13" s="1"/>
  <c r="C14"/>
  <c r="F14" s="1"/>
  <c r="C15"/>
  <c r="F15" s="1"/>
  <c r="C16"/>
  <c r="F16" s="1"/>
  <c r="C17"/>
  <c r="F17" s="1"/>
  <c r="C18"/>
  <c r="F18" s="1"/>
  <c r="C19"/>
  <c r="F19" s="1"/>
  <c r="C20"/>
  <c r="F20" s="1"/>
  <c r="C21"/>
  <c r="F21" s="1"/>
  <c r="D25"/>
  <c r="C26"/>
  <c r="F26" s="1"/>
  <c r="C28"/>
  <c r="F28" s="1"/>
  <c r="C30"/>
  <c r="F30" s="1"/>
  <c r="C31"/>
  <c r="F31" s="1"/>
  <c r="C34"/>
  <c r="F34" s="1"/>
  <c r="C35"/>
  <c r="F35" s="1"/>
  <c r="C36"/>
  <c r="F36" s="1"/>
  <c r="C37"/>
  <c r="F37" s="1"/>
  <c r="C38"/>
  <c r="F38" s="1"/>
  <c r="C39"/>
  <c r="F39" s="1"/>
  <c r="C40"/>
  <c r="F40" s="1"/>
  <c r="C41"/>
  <c r="F41" s="1"/>
  <c r="C42"/>
  <c r="F42" s="1"/>
  <c r="C43"/>
  <c r="F43" s="1"/>
  <c r="C44"/>
  <c r="F44" s="1"/>
  <c r="C45"/>
  <c r="F45" s="1"/>
  <c r="C46"/>
  <c r="F46" s="1"/>
  <c r="C47"/>
  <c r="F47" s="1"/>
  <c r="C49"/>
  <c r="F49" s="1"/>
  <c r="F48" s="1"/>
  <c r="D52"/>
  <c r="N32" i="30"/>
  <c r="F36"/>
  <c r="F41"/>
  <c r="F28"/>
  <c r="F29"/>
  <c r="F30"/>
  <c r="D11"/>
  <c r="F12"/>
  <c r="F10" i="29"/>
  <c r="N36" i="30"/>
  <c r="O37"/>
  <c r="F38"/>
  <c r="F9"/>
  <c r="C10"/>
  <c r="F10" s="1"/>
  <c r="E11"/>
  <c r="N11"/>
  <c r="F25"/>
  <c r="F26"/>
  <c r="F27"/>
  <c r="D32"/>
  <c r="H32"/>
  <c r="C33"/>
  <c r="F33" s="1"/>
  <c r="F35"/>
  <c r="F37"/>
  <c r="F39"/>
  <c r="F44"/>
  <c r="F45"/>
  <c r="F46"/>
  <c r="C49"/>
  <c r="F49" s="1"/>
  <c r="E11" i="29"/>
  <c r="F11" s="1"/>
  <c r="F9"/>
  <c r="E11" i="28"/>
  <c r="G11" s="1"/>
  <c r="F11" i="27"/>
  <c r="E11"/>
  <c r="G10"/>
  <c r="D13" i="26"/>
  <c r="G34"/>
  <c r="D37"/>
  <c r="D44"/>
  <c r="G41"/>
  <c r="D42"/>
  <c r="E44"/>
  <c r="D45"/>
  <c r="G45" s="1"/>
  <c r="D47"/>
  <c r="G13"/>
  <c r="G37"/>
  <c r="G9"/>
  <c r="G42"/>
  <c r="C60" i="32" l="1"/>
  <c r="F60" s="1"/>
  <c r="F48" i="30"/>
  <c r="C11"/>
  <c r="F11" s="1"/>
  <c r="C52" i="31"/>
  <c r="C25"/>
  <c r="F25" s="1"/>
  <c r="C11"/>
  <c r="F11" s="1"/>
  <c r="E32" i="30"/>
  <c r="N33"/>
  <c r="H52"/>
  <c r="D52"/>
  <c r="G9" i="27"/>
  <c r="D11"/>
  <c r="G11" s="1"/>
  <c r="G44" i="26"/>
  <c r="E52" i="30" l="1"/>
  <c r="C32"/>
  <c r="F32" s="1"/>
  <c r="C52"/>
  <c r="M48" i="24" l="1"/>
  <c r="L48"/>
  <c r="K48"/>
  <c r="I48"/>
  <c r="H48"/>
  <c r="G47"/>
  <c r="D47"/>
  <c r="F46"/>
  <c r="E46"/>
  <c r="F45"/>
  <c r="E45"/>
  <c r="F44"/>
  <c r="F43"/>
  <c r="E43"/>
  <c r="D43" s="1"/>
  <c r="F42"/>
  <c r="F41"/>
  <c r="E41"/>
  <c r="F39"/>
  <c r="E39"/>
  <c r="F38"/>
  <c r="E38"/>
  <c r="F37"/>
  <c r="E37"/>
  <c r="D37" s="1"/>
  <c r="F36"/>
  <c r="E36"/>
  <c r="F35"/>
  <c r="E35"/>
  <c r="G35" s="1"/>
  <c r="F34"/>
  <c r="E34"/>
  <c r="F33"/>
  <c r="E33"/>
  <c r="F32"/>
  <c r="E32"/>
  <c r="F31"/>
  <c r="E31"/>
  <c r="F30"/>
  <c r="E30"/>
  <c r="F29"/>
  <c r="E29"/>
  <c r="F28"/>
  <c r="E28"/>
  <c r="F27"/>
  <c r="E27"/>
  <c r="F26"/>
  <c r="E26"/>
  <c r="F25"/>
  <c r="E25"/>
  <c r="F24"/>
  <c r="E24"/>
  <c r="F23"/>
  <c r="E23"/>
  <c r="F22"/>
  <c r="E22"/>
  <c r="F21"/>
  <c r="E21"/>
  <c r="F20"/>
  <c r="E20"/>
  <c r="F15"/>
  <c r="E15"/>
  <c r="F14"/>
  <c r="E14"/>
  <c r="F13"/>
  <c r="E13"/>
  <c r="D13"/>
  <c r="F12"/>
  <c r="E12"/>
  <c r="G12" s="1"/>
  <c r="F11"/>
  <c r="E11"/>
  <c r="G11" s="1"/>
  <c r="F10"/>
  <c r="E10"/>
  <c r="G10" s="1"/>
  <c r="F9"/>
  <c r="E9"/>
  <c r="G36" l="1"/>
  <c r="J48"/>
  <c r="E42"/>
  <c r="D42" s="1"/>
  <c r="G13"/>
  <c r="G14"/>
  <c r="G15"/>
  <c r="G20"/>
  <c r="G21"/>
  <c r="G22"/>
  <c r="G23"/>
  <c r="G24"/>
  <c r="G25"/>
  <c r="G26"/>
  <c r="G27"/>
  <c r="G28"/>
  <c r="G29"/>
  <c r="G30"/>
  <c r="G31"/>
  <c r="G32"/>
  <c r="G33"/>
  <c r="D34"/>
  <c r="G34" s="1"/>
  <c r="G37"/>
  <c r="G38"/>
  <c r="G39"/>
  <c r="G41"/>
  <c r="G43"/>
  <c r="D45"/>
  <c r="D46"/>
  <c r="E48"/>
  <c r="F48"/>
  <c r="G42"/>
  <c r="O49"/>
  <c r="G9"/>
  <c r="G45"/>
  <c r="G46"/>
  <c r="E44"/>
  <c r="G44" s="1"/>
  <c r="D48" l="1"/>
  <c r="G48" s="1"/>
  <c r="G43" i="26" l="1"/>
  <c r="G47" s="1"/>
</calcChain>
</file>

<file path=xl/sharedStrings.xml><?xml version="1.0" encoding="utf-8"?>
<sst xmlns="http://schemas.openxmlformats.org/spreadsheetml/2006/main" count="1932" uniqueCount="279">
  <si>
    <t>№ з/п</t>
  </si>
  <si>
    <t>план</t>
  </si>
  <si>
    <t>виконано</t>
  </si>
  <si>
    <t>% виконання</t>
  </si>
  <si>
    <t>в тому числі</t>
  </si>
  <si>
    <t>ВСЬОГО</t>
  </si>
  <si>
    <t>тис.грн.</t>
  </si>
  <si>
    <t>Додаток</t>
  </si>
  <si>
    <t>Назва видатків</t>
  </si>
  <si>
    <t>Заробітна плата</t>
  </si>
  <si>
    <t>Нарахування на оплату праці</t>
  </si>
  <si>
    <t>теплопостачання</t>
  </si>
  <si>
    <t>електроенергія</t>
  </si>
  <si>
    <t>водопостачання</t>
  </si>
  <si>
    <t>3.1</t>
  </si>
  <si>
    <t>3.2</t>
  </si>
  <si>
    <t>3.3</t>
  </si>
  <si>
    <t>3.4</t>
  </si>
  <si>
    <t>3.5</t>
  </si>
  <si>
    <t>3.6</t>
  </si>
  <si>
    <t>4</t>
  </si>
  <si>
    <t>4.1</t>
  </si>
  <si>
    <t>4.2</t>
  </si>
  <si>
    <t>4.3</t>
  </si>
  <si>
    <t>5</t>
  </si>
  <si>
    <t>6</t>
  </si>
  <si>
    <t>7</t>
  </si>
  <si>
    <t>5.1</t>
  </si>
  <si>
    <t>5.2</t>
  </si>
  <si>
    <t>підпис</t>
  </si>
  <si>
    <t>5.3</t>
  </si>
  <si>
    <t>5.4</t>
  </si>
  <si>
    <t>5.5</t>
  </si>
  <si>
    <t>5.6</t>
  </si>
  <si>
    <t>8</t>
  </si>
  <si>
    <t>Видатки на відрядження</t>
  </si>
  <si>
    <t>9</t>
  </si>
  <si>
    <t>10</t>
  </si>
  <si>
    <t>оплата за послуги за дератизацію</t>
  </si>
  <si>
    <t>Предмети, матеріали-всього в т.ч.</t>
  </si>
  <si>
    <t>Оплата послуг (крім комунальних)-всього в т.ч.</t>
  </si>
  <si>
    <t>Медикаменти</t>
  </si>
  <si>
    <t>витрати на вивезення побутових відходів</t>
  </si>
  <si>
    <t>Харчування учнів</t>
  </si>
  <si>
    <t>Окремі заходи по реалізації державних(регіональних) програм, не віднесені до заходів розвитку</t>
  </si>
  <si>
    <t>9.1</t>
  </si>
  <si>
    <t>9.2</t>
  </si>
  <si>
    <t>Перевезення дітей пільгової категорії</t>
  </si>
  <si>
    <t>лабораторне дослідження води</t>
  </si>
  <si>
    <t>5.8</t>
  </si>
  <si>
    <t>5.9</t>
  </si>
  <si>
    <t>5.10</t>
  </si>
  <si>
    <t>повірка контуру заземлення</t>
  </si>
  <si>
    <t>5.11</t>
  </si>
  <si>
    <t>5.12</t>
  </si>
  <si>
    <t>ремонт по припису (держнагляду)</t>
  </si>
  <si>
    <t>5.13</t>
  </si>
  <si>
    <t>Капітальні видатки</t>
  </si>
  <si>
    <t>10.1</t>
  </si>
  <si>
    <t>Придбання ноутбуків</t>
  </si>
  <si>
    <t>придбання господарчих товарів</t>
  </si>
  <si>
    <t>О.Б. Осипчук</t>
  </si>
  <si>
    <t>Головний бухгалтер</t>
  </si>
  <si>
    <t>послуги інтернету, зв’язку</t>
  </si>
  <si>
    <t>11</t>
  </si>
  <si>
    <t>Інші поточні видатки</t>
  </si>
  <si>
    <t>Січень</t>
  </si>
  <si>
    <t>Лютий</t>
  </si>
  <si>
    <t>Березень</t>
  </si>
  <si>
    <t>придбання електроінструменту</t>
  </si>
  <si>
    <t>Повірка монометрів ,термометрів (всі школи)</t>
  </si>
  <si>
    <t>5.7</t>
  </si>
  <si>
    <t>Ю.Є.Марухно</t>
  </si>
  <si>
    <t xml:space="preserve">Навчання </t>
  </si>
  <si>
    <t>придбання бланків</t>
  </si>
  <si>
    <t>Комп'ютерне обладнання</t>
  </si>
  <si>
    <t>довідка БТІ</t>
  </si>
  <si>
    <t>придбання електр.швейн.машинок</t>
  </si>
  <si>
    <t>перевірка  вентканалів</t>
  </si>
  <si>
    <t>деззасоби</t>
  </si>
  <si>
    <t>3.7</t>
  </si>
  <si>
    <t>поточний ремонт туалету для хлопчиків</t>
  </si>
  <si>
    <t>3.8</t>
  </si>
  <si>
    <t>ткань</t>
  </si>
  <si>
    <t>Послуги по перевезенню дітей на стрільби та змагання</t>
  </si>
  <si>
    <t>перезарядка вогнегаснеків</t>
  </si>
  <si>
    <t xml:space="preserve">ремонт дорожки </t>
  </si>
  <si>
    <t>поточний ремонт електропостачання</t>
  </si>
  <si>
    <t>5.14</t>
  </si>
  <si>
    <t>ремонт внутрішнього водогону</t>
  </si>
  <si>
    <t>12</t>
  </si>
  <si>
    <t>КФК 0611020</t>
  </si>
  <si>
    <t>6.1</t>
  </si>
  <si>
    <t>6.2</t>
  </si>
  <si>
    <t>6.3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</si>
  <si>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</si>
  <si>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</si>
  <si>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</si>
  <si>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</si>
  <si>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</si>
  <si>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</si>
  <si>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</si>
  <si>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</si>
  <si>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</si>
  <si>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</si>
  <si>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</si>
  <si>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</si>
  <si>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</si>
  <si>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</si>
  <si>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Оплата комунальних послуг та єнергоносіїв</t>
  </si>
  <si>
    <t>Пакет оновлень програмного комплексу "Курс"</t>
  </si>
  <si>
    <t>Дезінсекція та дератизація</t>
  </si>
  <si>
    <t>Послуги з обслуговування програмного забеспечення для автоматизації бухгалтерії</t>
  </si>
  <si>
    <t>Поточний ремонт комп'ютерної техніки</t>
  </si>
  <si>
    <t>Послуга за заправку картриджа</t>
  </si>
  <si>
    <t>Ремонт по припису (держенергонагляд)</t>
  </si>
  <si>
    <t>Лабораторні дослідження води</t>
  </si>
  <si>
    <t>Перезарядка вогнегаснеків</t>
  </si>
  <si>
    <t>Меблі для навчального процесу</t>
  </si>
  <si>
    <t xml:space="preserve">Директор  школи </t>
  </si>
  <si>
    <t>Придбання господарчих товарів</t>
  </si>
  <si>
    <t>3.9</t>
  </si>
  <si>
    <t>3.10</t>
  </si>
  <si>
    <t>Подарунки призерів олімпіад, дітям з ООП</t>
  </si>
  <si>
    <t>Послуги інтернету, зв’язку</t>
  </si>
  <si>
    <t>Витрати на вивезення побутових відходів</t>
  </si>
  <si>
    <t>3.11</t>
  </si>
  <si>
    <t>Періодичні видання</t>
  </si>
  <si>
    <t>3.12</t>
  </si>
  <si>
    <t>Дидактичний матеріал для Нуш</t>
  </si>
  <si>
    <t>3.13</t>
  </si>
  <si>
    <t>Витрати на вивезення великогабаритних відходів</t>
  </si>
  <si>
    <t>7.15</t>
  </si>
  <si>
    <t>7.16</t>
  </si>
  <si>
    <t>7.17</t>
  </si>
  <si>
    <t>7.18</t>
  </si>
  <si>
    <t>??????</t>
  </si>
  <si>
    <t>???????</t>
  </si>
  <si>
    <t>КЗІ "Secure Token-33M"</t>
  </si>
  <si>
    <t>Послуга з центра.пожежного та техногенного спостереження</t>
  </si>
  <si>
    <t>Поточний ремонт по встановленю протипожежних дверей</t>
  </si>
  <si>
    <t>Послуги з пломбування (розпломбування) вузла обліку</t>
  </si>
  <si>
    <t>Послуги з постачання програмного забеспечення для автоматизації бухгалтерії</t>
  </si>
  <si>
    <t>Послуги з обробки даних сертифікатів</t>
  </si>
  <si>
    <t>Послуги з незалежній (експертній) оцінки</t>
  </si>
  <si>
    <t>Послуга з техн.обслуговування систем протипожежного захисту</t>
  </si>
  <si>
    <t>Придбання канцтоварів, бланки</t>
  </si>
  <si>
    <t>Грошова компенсаціяза прибраний одяг і взуття</t>
  </si>
  <si>
    <t>Транспортні послуги по перевезенню дітей , вчітелів на змагання та стрільби</t>
  </si>
  <si>
    <t>Послуги модемного зв'язку</t>
  </si>
  <si>
    <t>Соціальне забеспечення (одноразова грошова компенсація)</t>
  </si>
  <si>
    <t>Звіт про використання бюджетних коштів за 1 квартал 2021 року</t>
  </si>
  <si>
    <t>розпорядник бюджетних коштів</t>
  </si>
  <si>
    <t>КПВКМБ 0611142    Павлоградськак загальноосвітня  школа І-ІІІ ступенів №11 Павлоградської міської ради</t>
  </si>
  <si>
    <t>залишки на 01.01.2021 року</t>
  </si>
  <si>
    <t>1 квартал 2021 року</t>
  </si>
  <si>
    <t>Окремі заходи по реалізації державних (регіональних) програм, не віднесені до заходів розвитку</t>
  </si>
  <si>
    <t>КПВКМБ 0613140    Павлоградськак загальноосвітня  школа І-ІІІ ступенів №11 Павлоградської міської ради</t>
  </si>
  <si>
    <t>КПВКМБ 0611200    Павлоградськак загальноосвітня  школа І-ІІІ ступенів №11 Павлоградської міської ради</t>
  </si>
  <si>
    <t>КПВКМБ 0611210    Павлоградськак загальноосвітня  школа І-ІІІ ступенів №11 Павлоградської міської ради</t>
  </si>
  <si>
    <t>КПВКМБ 0611031   Павлоградськак загальноосвітня  школа І-ІІІ ступенів №11 Павлоградської міської ради</t>
  </si>
  <si>
    <t>Звіт про використання бюджетних коштів за 1 квартал  2021 року</t>
  </si>
  <si>
    <t>КПВКМБ 0611021   Павлоградськак загальноосвітня  школа І-ІІІ ступенів №11 Павлоградської міської ради</t>
  </si>
  <si>
    <t>6.4</t>
  </si>
  <si>
    <t>вивіз сміття</t>
  </si>
  <si>
    <t>Спецодяг для прибиральниць служ.приміщень</t>
  </si>
  <si>
    <t>Рідке мило для рук</t>
  </si>
  <si>
    <t>Захисні маски для працівників</t>
  </si>
  <si>
    <t>Одноразові паперові рушники</t>
  </si>
  <si>
    <t>Пакети для контейнерів</t>
  </si>
  <si>
    <t>Набір інструментів для робітника з комплексного обслуговування та ремонту будівлі</t>
  </si>
  <si>
    <t>Сушарка для рук</t>
  </si>
  <si>
    <t>Господарчі товари для прибирання службових приміщень</t>
  </si>
  <si>
    <t>Електроінструмент</t>
  </si>
  <si>
    <t>Витратні матеріали для електроінструменту</t>
  </si>
  <si>
    <t>Послуги техпідтримки програмного забезпечення (сайт школи)</t>
  </si>
  <si>
    <t>залишки планів на 01.04.2021 року</t>
  </si>
  <si>
    <t>Звіт про використання бюджетних коштів за 2 квартал  2021 року</t>
  </si>
  <si>
    <t>2 квартал 2021 року</t>
  </si>
  <si>
    <t>Квітень</t>
  </si>
  <si>
    <t>Травень</t>
  </si>
  <si>
    <t>Червень</t>
  </si>
  <si>
    <t>Змішувач для умивальника</t>
  </si>
  <si>
    <t>Кошма</t>
  </si>
  <si>
    <t>Тачка для вивізу сміття</t>
  </si>
  <si>
    <t>Будівельні матеріали для поточного ремонту</t>
  </si>
  <si>
    <t>Радіатори опалення вхол будівлі</t>
  </si>
  <si>
    <t>Матеріали для поточного ремонту санвузлів для учнів старшої школи</t>
  </si>
  <si>
    <t>Журнали для молодшої та старшої школи</t>
  </si>
  <si>
    <t>Комп'ютерні столи в кабінет інформатики молодших класів (депутат  Павлоградської міської ради Іскандеров І.Р.)</t>
  </si>
  <si>
    <t>Металева огорожа для подвір'я школи (депутат  Павлоградської міської ради Леонова-Щербак В.С.)</t>
  </si>
  <si>
    <t>Мультимедійний проектор в кабінет хімії (депутат Павлоградської міської ради Олійник С.С.)</t>
  </si>
  <si>
    <t>Інтерактисна дошка в кабінет хімії (депутат Павлоградської міської ради Дацко Т.Ф.)</t>
  </si>
  <si>
    <t>Інтерактисна дошка, проектор, кронштейн, кріплення, кабель (депутат Дніпропетровської обласної ради Холоденко Т.В.)</t>
  </si>
  <si>
    <t>Повірка контура заземлення</t>
  </si>
  <si>
    <t>Поточний ремонт по встановленню вхідних дверей</t>
  </si>
  <si>
    <t>Повірка монометрів та тонометрів</t>
  </si>
  <si>
    <t>Поточний ремонт актової зали</t>
  </si>
  <si>
    <t>Магнитно-маркерна дошка, проектор</t>
  </si>
  <si>
    <t>Електрокосарка</t>
  </si>
  <si>
    <t>Повірка лічильника тепла</t>
  </si>
  <si>
    <t>3.14</t>
  </si>
  <si>
    <t>3.15</t>
  </si>
  <si>
    <t>3.16</t>
  </si>
  <si>
    <t>3.17</t>
  </si>
  <si>
    <t>3.18</t>
  </si>
  <si>
    <t>В.о.директора</t>
  </si>
  <si>
    <t>залишки планів на 01.07.2021 року</t>
  </si>
  <si>
    <t xml:space="preserve">КПВКМБ 0611021  "Надання загальної середньої освіти закладами загальної середньої освіти" </t>
  </si>
  <si>
    <t>Павлоградськак загальноосвітня  школа І-ІІІ ступенів №11 Павлоградської міської ради</t>
  </si>
  <si>
    <t>Оплата комунальних послуг та енергоносіїв</t>
  </si>
  <si>
    <t>Світлана ХЕМІЙ</t>
  </si>
  <si>
    <t>Юлія МАРУХНО</t>
  </si>
  <si>
    <t xml:space="preserve">КПВКМБ 0611031  "Надання загальної середньої освіти закладами загальної середньої освіти" </t>
  </si>
  <si>
    <t>Звіт про використання бюджетних коштів за 2 квартал 2021 року</t>
  </si>
  <si>
    <t xml:space="preserve">КПВКМБ 0611200  "Надання освіти за рахунок субвенції з державного бюджету місцевим бюджетам на надання державної підтримки особам з особливими освітніми потребами" </t>
  </si>
  <si>
    <t xml:space="preserve">КПВКМБ 0611210  "Надання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потребами" </t>
  </si>
  <si>
    <t xml:space="preserve">КПВКМБ 0611142  "Інші програми та заходи у сфері освіти" </t>
  </si>
  <si>
    <t>Звіт про використання бюджетних коштів за 3 квартал 2021 року</t>
  </si>
  <si>
    <t>залишки планів на 01.10.2021 року</t>
  </si>
  <si>
    <t>3 квартал 2021 року</t>
  </si>
  <si>
    <t>Липень</t>
  </si>
  <si>
    <t>Серпень</t>
  </si>
  <si>
    <t>Вересень</t>
  </si>
  <si>
    <t>Директор</t>
  </si>
  <si>
    <t>Олександр ОСИПЧУК</t>
  </si>
  <si>
    <t>Звіт про використання бюджетних коштів за 3 квартал  2021 року</t>
  </si>
  <si>
    <t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 0611181 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школа")</t>
  </si>
  <si>
    <t xml:space="preserve">КПВКМБ 0611181  "Співфінансування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школа"" </t>
  </si>
  <si>
    <t xml:space="preserve">КПВКМБ 0611182  "Виконання заходів, спрямованих на забезпечення якісної, сучасної та доступної загальної середньої освіти "Нова українська школа" за рахунок субвенції з державного бюджету місцевим бюджетам)" </t>
  </si>
  <si>
    <t>Придбання дидактичного матеріалу</t>
  </si>
  <si>
    <t>Придбання обладнення</t>
  </si>
  <si>
    <t>Прибдання меблів</t>
  </si>
  <si>
    <t>Технічне обсл.вент.каналів</t>
  </si>
  <si>
    <t>Перезарядка вогнегасників</t>
  </si>
  <si>
    <t>Повірка діалектричних рукавичок, ботів</t>
  </si>
  <si>
    <t>Паперові рушники</t>
  </si>
  <si>
    <t>Распіратори дитячі</t>
  </si>
  <si>
    <t>Вогнегасник</t>
  </si>
  <si>
    <t>Спортивний інвентар</t>
  </si>
  <si>
    <t xml:space="preserve">Сисиема поділу залів </t>
  </si>
  <si>
    <t>Шкільні меблі для навчально процесу</t>
  </si>
  <si>
    <t>Світлодіодні світильники</t>
  </si>
  <si>
    <t>Матеріал для покрівлі будівлі</t>
  </si>
  <si>
    <t>Інтерактисна дошка (депутат Дніпропетровської обласної ради Холоденко Т.В.)</t>
  </si>
  <si>
    <t>Компенсація за придбаання шкільної та спортивної форми</t>
  </si>
  <si>
    <t>Персональні комп'ютери</t>
  </si>
  <si>
    <t>Лабораторні послуги</t>
  </si>
  <si>
    <t>Поточний ремонт актової зали, санвузла</t>
  </si>
  <si>
    <t>Спортивний інвентар (депутат Дніпропетровської обласної ради Борисенко О.В.)</t>
  </si>
  <si>
    <t>3.19</t>
  </si>
  <si>
    <t>3.20</t>
  </si>
  <si>
    <t>3.21</t>
  </si>
  <si>
    <t>3.22</t>
  </si>
  <si>
    <t>3.23</t>
  </si>
  <si>
    <t>Печатка, штамп</t>
  </si>
  <si>
    <t>Звіт про використання бюджетних коштів за 4 квартал  2021 року</t>
  </si>
  <si>
    <t>Звіт про використання бюджетних коштів за 4 квартал 2021 року</t>
  </si>
  <si>
    <t>4 квартал 2021 року</t>
  </si>
  <si>
    <t>залишки планів на 01.12.2021 року</t>
  </si>
  <si>
    <t>жовтень</t>
  </si>
  <si>
    <t>листопад</t>
  </si>
  <si>
    <t>грудень</t>
  </si>
  <si>
    <t>Аіда БУТЕНКО</t>
  </si>
  <si>
    <t xml:space="preserve">Інтерактисна дошка </t>
  </si>
  <si>
    <t>ПК (ноутбук)</t>
  </si>
  <si>
    <t>медок</t>
  </si>
  <si>
    <t>3.24</t>
  </si>
  <si>
    <t>Новорічні подарунки</t>
  </si>
  <si>
    <t>Послуга заправки картриджа</t>
  </si>
  <si>
    <t>Послуги з підключення на центр прийому тривожних оповіщень</t>
  </si>
  <si>
    <t>6.5</t>
  </si>
  <si>
    <t>вивезення великогабаритних відходів</t>
  </si>
  <si>
    <t>13</t>
  </si>
  <si>
    <t>Технічне обсл.лічільника тепла</t>
  </si>
  <si>
    <t>3.25</t>
  </si>
  <si>
    <t>Електротовари</t>
  </si>
  <si>
    <t>Послуга з поточного ремонту приміщення</t>
  </si>
  <si>
    <t>Поповнення бібліотечного фонду</t>
  </si>
</sst>
</file>

<file path=xl/styles.xml><?xml version="1.0" encoding="utf-8"?>
<styleSheet xmlns="http://schemas.openxmlformats.org/spreadsheetml/2006/main">
  <numFmts count="9">
    <numFmt numFmtId="164" formatCode="0.0"/>
    <numFmt numFmtId="165" formatCode="0.000"/>
    <numFmt numFmtId="166" formatCode="0.0000"/>
    <numFmt numFmtId="167" formatCode="0.000000"/>
    <numFmt numFmtId="168" formatCode="0.0000000"/>
    <numFmt numFmtId="169" formatCode="#,##0.000"/>
    <numFmt numFmtId="170" formatCode="#,##0.00000"/>
    <numFmt numFmtId="171" formatCode="#,##0.0"/>
    <numFmt numFmtId="172" formatCode="0.00000"/>
  </numFmts>
  <fonts count="32">
    <font>
      <sz val="10"/>
      <name val="Arial Cyr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4"/>
      <color rgb="FFFF0000"/>
      <name val="Arial Cyr"/>
      <charset val="204"/>
    </font>
    <font>
      <sz val="14"/>
      <color rgb="FFFF0000"/>
      <name val="Times New Roman"/>
      <family val="1"/>
      <charset val="204"/>
    </font>
    <font>
      <sz val="16"/>
      <name val="Arial Cyr"/>
      <charset val="204"/>
    </font>
    <font>
      <b/>
      <sz val="1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rgb="FF00B05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name val="Arial Cyr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Arial Cyr"/>
      <charset val="204"/>
    </font>
    <font>
      <i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Arial Cyr"/>
      <charset val="204"/>
    </font>
    <font>
      <b/>
      <sz val="16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1"/>
      <name val="Times New Roman Cyr"/>
      <family val="1"/>
      <charset val="204"/>
    </font>
    <font>
      <b/>
      <sz val="20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9" fillId="0" borderId="0" xfId="0" applyFont="1" applyFill="1"/>
    <xf numFmtId="49" fontId="10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/>
    <xf numFmtId="164" fontId="6" fillId="0" borderId="0" xfId="0" applyNumberFormat="1" applyFont="1" applyFill="1"/>
    <xf numFmtId="0" fontId="11" fillId="0" borderId="0" xfId="0" applyFont="1" applyFill="1" applyBorder="1" applyAlignment="1">
      <alignment horizont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justify" vertical="center"/>
    </xf>
    <xf numFmtId="165" fontId="2" fillId="0" borderId="0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/>
    <xf numFmtId="166" fontId="9" fillId="0" borderId="0" xfId="0" applyNumberFormat="1" applyFont="1" applyFill="1"/>
    <xf numFmtId="49" fontId="6" fillId="0" borderId="0" xfId="0" applyNumberFormat="1" applyFont="1" applyFill="1"/>
    <xf numFmtId="164" fontId="6" fillId="0" borderId="1" xfId="0" applyNumberFormat="1" applyFont="1" applyFill="1" applyBorder="1"/>
    <xf numFmtId="164" fontId="9" fillId="0" borderId="0" xfId="0" applyNumberFormat="1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6" fillId="0" borderId="0" xfId="0" applyFont="1" applyFill="1"/>
    <xf numFmtId="0" fontId="5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justify" vertical="center"/>
    </xf>
    <xf numFmtId="165" fontId="2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/>
    <xf numFmtId="164" fontId="2" fillId="0" borderId="2" xfId="0" applyNumberFormat="1" applyFont="1" applyFill="1" applyBorder="1" applyAlignment="1">
      <alignment horizontal="center"/>
    </xf>
    <xf numFmtId="164" fontId="12" fillId="0" borderId="2" xfId="0" applyNumberFormat="1" applyFont="1" applyFill="1" applyBorder="1" applyAlignment="1">
      <alignment horizontal="center"/>
    </xf>
    <xf numFmtId="164" fontId="13" fillId="0" borderId="2" xfId="0" applyNumberFormat="1" applyFont="1" applyFill="1" applyBorder="1" applyAlignment="1">
      <alignment horizontal="center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/>
    </xf>
    <xf numFmtId="164" fontId="6" fillId="0" borderId="2" xfId="0" applyNumberFormat="1" applyFont="1" applyFill="1" applyBorder="1"/>
    <xf numFmtId="164" fontId="14" fillId="0" borderId="2" xfId="0" applyNumberFormat="1" applyFont="1" applyFill="1" applyBorder="1" applyAlignment="1">
      <alignment horizontal="center"/>
    </xf>
    <xf numFmtId="164" fontId="6" fillId="0" borderId="2" xfId="0" applyNumberFormat="1" applyFont="1" applyFill="1" applyBorder="1" applyAlignment="1">
      <alignment horizontal="center"/>
    </xf>
    <xf numFmtId="164" fontId="15" fillId="0" borderId="2" xfId="0" applyNumberFormat="1" applyFont="1" applyFill="1" applyBorder="1" applyAlignment="1">
      <alignment horizontal="center"/>
    </xf>
    <xf numFmtId="49" fontId="2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15" fillId="0" borderId="2" xfId="0" applyNumberFormat="1" applyFont="1" applyFill="1" applyBorder="1"/>
    <xf numFmtId="0" fontId="2" fillId="0" borderId="2" xfId="0" applyFont="1" applyFill="1" applyBorder="1" applyAlignment="1">
      <alignment horizontal="left" vertical="center" wrapText="1"/>
    </xf>
    <xf numFmtId="165" fontId="6" fillId="0" borderId="2" xfId="0" applyNumberFormat="1" applyFont="1" applyFill="1" applyBorder="1"/>
    <xf numFmtId="165" fontId="2" fillId="0" borderId="2" xfId="0" applyNumberFormat="1" applyFont="1" applyFill="1" applyBorder="1" applyAlignment="1">
      <alignment horizontal="center"/>
    </xf>
    <xf numFmtId="165" fontId="6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/>
    <xf numFmtId="165" fontId="6" fillId="0" borderId="2" xfId="0" applyNumberFormat="1" applyFont="1" applyFill="1" applyBorder="1" applyAlignment="1">
      <alignment horizontal="center" vertical="center"/>
    </xf>
    <xf numFmtId="169" fontId="21" fillId="0" borderId="2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71" fontId="21" fillId="0" borderId="2" xfId="0" applyNumberFormat="1" applyFont="1" applyFill="1" applyBorder="1" applyAlignment="1">
      <alignment horizontal="center"/>
    </xf>
    <xf numFmtId="171" fontId="21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7" fillId="2" borderId="0" xfId="0" applyFont="1" applyFill="1"/>
    <xf numFmtId="169" fontId="17" fillId="2" borderId="0" xfId="0" applyNumberFormat="1" applyFont="1" applyFill="1"/>
    <xf numFmtId="170" fontId="17" fillId="2" borderId="0" xfId="0" applyNumberFormat="1" applyFont="1" applyFill="1"/>
    <xf numFmtId="0" fontId="19" fillId="2" borderId="0" xfId="0" applyFont="1" applyFill="1"/>
    <xf numFmtId="0" fontId="20" fillId="2" borderId="0" xfId="0" applyFont="1" applyFill="1" applyBorder="1" applyAlignment="1">
      <alignment horizontal="center"/>
    </xf>
    <xf numFmtId="0" fontId="21" fillId="2" borderId="0" xfId="0" applyFont="1" applyFill="1"/>
    <xf numFmtId="169" fontId="20" fillId="2" borderId="0" xfId="0" applyNumberFormat="1" applyFont="1" applyFill="1" applyBorder="1" applyAlignment="1">
      <alignment horizontal="center"/>
    </xf>
    <xf numFmtId="170" fontId="20" fillId="2" borderId="0" xfId="0" applyNumberFormat="1" applyFont="1" applyFill="1" applyBorder="1" applyAlignment="1">
      <alignment horizontal="center"/>
    </xf>
    <xf numFmtId="169" fontId="18" fillId="2" borderId="0" xfId="0" applyNumberFormat="1" applyFont="1" applyFill="1"/>
    <xf numFmtId="169" fontId="22" fillId="2" borderId="2" xfId="0" applyNumberFormat="1" applyFont="1" applyFill="1" applyBorder="1" applyAlignment="1">
      <alignment horizontal="center" vertical="center"/>
    </xf>
    <xf numFmtId="0" fontId="21" fillId="2" borderId="2" xfId="0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justify" vertical="center"/>
    </xf>
    <xf numFmtId="171" fontId="21" fillId="2" borderId="2" xfId="0" applyNumberFormat="1" applyFont="1" applyFill="1" applyBorder="1" applyAlignment="1">
      <alignment horizontal="center"/>
    </xf>
    <xf numFmtId="167" fontId="19" fillId="2" borderId="0" xfId="0" applyNumberFormat="1" applyFont="1" applyFill="1"/>
    <xf numFmtId="49" fontId="18" fillId="2" borderId="2" xfId="0" applyNumberFormat="1" applyFont="1" applyFill="1" applyBorder="1" applyAlignment="1">
      <alignment horizontal="center" vertical="center"/>
    </xf>
    <xf numFmtId="0" fontId="23" fillId="2" borderId="2" xfId="0" applyFont="1" applyFill="1" applyBorder="1" applyAlignment="1">
      <alignment horizontal="justify" vertical="center"/>
    </xf>
    <xf numFmtId="171" fontId="18" fillId="2" borderId="2" xfId="0" applyNumberFormat="1" applyFont="1" applyFill="1" applyBorder="1" applyAlignment="1">
      <alignment horizontal="center"/>
    </xf>
    <xf numFmtId="170" fontId="19" fillId="2" borderId="0" xfId="0" applyNumberFormat="1" applyFont="1" applyFill="1"/>
    <xf numFmtId="49" fontId="21" fillId="2" borderId="2" xfId="0" applyNumberFormat="1" applyFont="1" applyFill="1" applyBorder="1" applyAlignment="1">
      <alignment horizontal="center" vertical="center"/>
    </xf>
    <xf numFmtId="168" fontId="19" fillId="2" borderId="0" xfId="0" applyNumberFormat="1" applyFont="1" applyFill="1"/>
    <xf numFmtId="0" fontId="24" fillId="2" borderId="0" xfId="0" applyFont="1" applyFill="1"/>
    <xf numFmtId="167" fontId="24" fillId="2" borderId="0" xfId="0" applyNumberFormat="1" applyFont="1" applyFill="1"/>
    <xf numFmtId="0" fontId="23" fillId="2" borderId="2" xfId="0" applyFont="1" applyFill="1" applyBorder="1" applyAlignment="1">
      <alignment horizontal="justify"/>
    </xf>
    <xf numFmtId="0" fontId="23" fillId="2" borderId="2" xfId="0" applyFont="1" applyFill="1" applyBorder="1" applyAlignment="1">
      <alignment horizontal="left" wrapText="1"/>
    </xf>
    <xf numFmtId="0" fontId="7" fillId="2" borderId="0" xfId="0" applyFont="1" applyFill="1"/>
    <xf numFmtId="170" fontId="24" fillId="2" borderId="0" xfId="0" applyNumberFormat="1" applyFont="1" applyFill="1"/>
    <xf numFmtId="0" fontId="23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6" fillId="2" borderId="0" xfId="0" applyFont="1" applyFill="1"/>
    <xf numFmtId="171" fontId="18" fillId="2" borderId="2" xfId="0" applyNumberFormat="1" applyFont="1" applyFill="1" applyBorder="1"/>
    <xf numFmtId="169" fontId="21" fillId="2" borderId="2" xfId="0" applyNumberFormat="1" applyFont="1" applyFill="1" applyBorder="1" applyAlignment="1">
      <alignment horizontal="center" vertical="center"/>
    </xf>
    <xf numFmtId="169" fontId="22" fillId="2" borderId="2" xfId="0" applyNumberFormat="1" applyFont="1" applyFill="1" applyBorder="1" applyAlignment="1">
      <alignment horizontal="justify" vertical="center"/>
    </xf>
    <xf numFmtId="171" fontId="21" fillId="2" borderId="2" xfId="0" applyNumberFormat="1" applyFont="1" applyFill="1" applyBorder="1"/>
    <xf numFmtId="169" fontId="26" fillId="2" borderId="0" xfId="0" applyNumberFormat="1" applyFont="1" applyFill="1"/>
    <xf numFmtId="49" fontId="17" fillId="2" borderId="0" xfId="0" applyNumberFormat="1" applyFont="1" applyFill="1"/>
    <xf numFmtId="0" fontId="6" fillId="2" borderId="0" xfId="0" applyFont="1" applyFill="1" applyAlignment="1">
      <alignment horizontal="left"/>
    </xf>
    <xf numFmtId="0" fontId="6" fillId="2" borderId="0" xfId="0" applyFont="1" applyFill="1" applyAlignment="1">
      <alignment horizontal="center"/>
    </xf>
    <xf numFmtId="164" fontId="6" fillId="2" borderId="0" xfId="0" applyNumberFormat="1" applyFont="1" applyFill="1"/>
    <xf numFmtId="169" fontId="6" fillId="2" borderId="1" xfId="0" applyNumberFormat="1" applyFont="1" applyFill="1" applyBorder="1"/>
    <xf numFmtId="170" fontId="6" fillId="2" borderId="0" xfId="0" applyNumberFormat="1" applyFont="1" applyFill="1"/>
    <xf numFmtId="169" fontId="6" fillId="2" borderId="0" xfId="0" applyNumberFormat="1" applyFont="1" applyFill="1"/>
    <xf numFmtId="0" fontId="6" fillId="2" borderId="0" xfId="0" applyFont="1" applyFill="1"/>
    <xf numFmtId="169" fontId="1" fillId="2" borderId="0" xfId="0" applyNumberFormat="1" applyFont="1" applyFill="1" applyAlignment="1">
      <alignment horizontal="center" vertical="center"/>
    </xf>
    <xf numFmtId="170" fontId="9" fillId="2" borderId="0" xfId="0" applyNumberFormat="1" applyFont="1" applyFill="1"/>
    <xf numFmtId="169" fontId="24" fillId="2" borderId="0" xfId="0" applyNumberFormat="1" applyFont="1" applyFill="1"/>
    <xf numFmtId="0" fontId="9" fillId="2" borderId="0" xfId="0" applyFont="1" applyFill="1"/>
    <xf numFmtId="169" fontId="9" fillId="2" borderId="0" xfId="0" applyNumberFormat="1" applyFont="1" applyFill="1"/>
    <xf numFmtId="169" fontId="19" fillId="2" borderId="0" xfId="0" applyNumberFormat="1" applyFont="1" applyFill="1"/>
    <xf numFmtId="171" fontId="21" fillId="2" borderId="2" xfId="0" applyNumberFormat="1" applyFont="1" applyFill="1" applyBorder="1" applyAlignment="1">
      <alignment horizontal="center" vertical="center"/>
    </xf>
    <xf numFmtId="171" fontId="5" fillId="2" borderId="2" xfId="0" applyNumberFormat="1" applyFont="1" applyFill="1" applyBorder="1"/>
    <xf numFmtId="171" fontId="18" fillId="2" borderId="2" xfId="0" applyNumberFormat="1" applyFont="1" applyFill="1" applyBorder="1" applyAlignment="1">
      <alignment horizontal="center" vertical="center"/>
    </xf>
    <xf numFmtId="171" fontId="3" fillId="2" borderId="2" xfId="0" applyNumberFormat="1" applyFont="1" applyFill="1" applyBorder="1"/>
    <xf numFmtId="171" fontId="8" fillId="2" borderId="2" xfId="0" applyNumberFormat="1" applyFont="1" applyFill="1" applyBorder="1" applyAlignment="1">
      <alignment horizontal="center"/>
    </xf>
    <xf numFmtId="164" fontId="2" fillId="0" borderId="2" xfId="0" applyNumberFormat="1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center"/>
    </xf>
    <xf numFmtId="2" fontId="6" fillId="0" borderId="2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justify" vertical="center"/>
    </xf>
    <xf numFmtId="0" fontId="27" fillId="0" borderId="2" xfId="0" applyFont="1" applyFill="1" applyBorder="1" applyAlignment="1">
      <alignment horizontal="justify" vertical="center"/>
    </xf>
    <xf numFmtId="0" fontId="27" fillId="2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justify" vertical="center"/>
    </xf>
    <xf numFmtId="0" fontId="27" fillId="0" borderId="2" xfId="0" applyFont="1" applyFill="1" applyBorder="1" applyAlignment="1">
      <alignment horizontal="center" vertical="center"/>
    </xf>
    <xf numFmtId="169" fontId="21" fillId="2" borderId="2" xfId="0" applyNumberFormat="1" applyFont="1" applyFill="1" applyBorder="1" applyAlignment="1">
      <alignment horizontal="center"/>
    </xf>
    <xf numFmtId="169" fontId="2" fillId="0" borderId="2" xfId="0" applyNumberFormat="1" applyFont="1" applyFill="1" applyBorder="1" applyAlignment="1">
      <alignment horizontal="center"/>
    </xf>
    <xf numFmtId="170" fontId="21" fillId="2" borderId="2" xfId="0" applyNumberFormat="1" applyFont="1" applyFill="1" applyBorder="1" applyAlignment="1">
      <alignment horizontal="center"/>
    </xf>
    <xf numFmtId="170" fontId="21" fillId="0" borderId="2" xfId="0" applyNumberFormat="1" applyFont="1" applyFill="1" applyBorder="1" applyAlignment="1">
      <alignment horizontal="center"/>
    </xf>
    <xf numFmtId="170" fontId="2" fillId="0" borderId="2" xfId="0" applyNumberFormat="1" applyFont="1" applyFill="1" applyBorder="1" applyAlignment="1">
      <alignment horizontal="center"/>
    </xf>
    <xf numFmtId="169" fontId="21" fillId="2" borderId="2" xfId="0" applyNumberFormat="1" applyFont="1" applyFill="1" applyBorder="1"/>
    <xf numFmtId="169" fontId="5" fillId="2" borderId="2" xfId="0" applyNumberFormat="1" applyFont="1" applyFill="1" applyBorder="1"/>
    <xf numFmtId="170" fontId="21" fillId="2" borderId="2" xfId="0" applyNumberFormat="1" applyFont="1" applyFill="1" applyBorder="1"/>
    <xf numFmtId="170" fontId="5" fillId="2" borderId="2" xfId="0" applyNumberFormat="1" applyFont="1" applyFill="1" applyBorder="1"/>
    <xf numFmtId="170" fontId="21" fillId="0" borderId="2" xfId="0" applyNumberFormat="1" applyFont="1" applyFill="1" applyBorder="1"/>
    <xf numFmtId="169" fontId="5" fillId="2" borderId="2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wrapText="1"/>
    </xf>
    <xf numFmtId="169" fontId="18" fillId="2" borderId="2" xfId="0" applyNumberFormat="1" applyFont="1" applyFill="1" applyBorder="1" applyAlignment="1">
      <alignment horizontal="center"/>
    </xf>
    <xf numFmtId="170" fontId="18" fillId="2" borderId="2" xfId="0" applyNumberFormat="1" applyFont="1" applyFill="1" applyBorder="1" applyAlignment="1">
      <alignment horizontal="center"/>
    </xf>
    <xf numFmtId="169" fontId="18" fillId="2" borderId="2" xfId="0" applyNumberFormat="1" applyFont="1" applyFill="1" applyBorder="1" applyAlignment="1">
      <alignment horizontal="center" vertical="center"/>
    </xf>
    <xf numFmtId="169" fontId="18" fillId="2" borderId="2" xfId="0" applyNumberFormat="1" applyFont="1" applyFill="1" applyBorder="1"/>
    <xf numFmtId="169" fontId="3" fillId="2" borderId="2" xfId="0" applyNumberFormat="1" applyFont="1" applyFill="1" applyBorder="1"/>
    <xf numFmtId="0" fontId="23" fillId="2" borderId="2" xfId="0" applyFont="1" applyFill="1" applyBorder="1" applyAlignment="1">
      <alignment horizontal="left" vertical="center"/>
    </xf>
    <xf numFmtId="0" fontId="22" fillId="2" borderId="2" xfId="0" applyFont="1" applyFill="1" applyBorder="1" applyAlignment="1">
      <alignment horizontal="left" vertical="center"/>
    </xf>
    <xf numFmtId="0" fontId="23" fillId="2" borderId="2" xfId="0" applyFont="1" applyFill="1" applyBorder="1" applyAlignment="1">
      <alignment horizontal="left" vertical="top" wrapText="1"/>
    </xf>
    <xf numFmtId="49" fontId="18" fillId="2" borderId="2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wrapText="1"/>
    </xf>
    <xf numFmtId="170" fontId="18" fillId="2" borderId="2" xfId="0" applyNumberFormat="1" applyFont="1" applyFill="1" applyBorder="1"/>
    <xf numFmtId="170" fontId="3" fillId="2" borderId="2" xfId="0" applyNumberFormat="1" applyFont="1" applyFill="1" applyBorder="1"/>
    <xf numFmtId="0" fontId="2" fillId="0" borderId="2" xfId="0" applyFont="1" applyFill="1" applyBorder="1" applyAlignment="1">
      <alignment horizontal="center" vertical="center"/>
    </xf>
    <xf numFmtId="169" fontId="22" fillId="2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69" fontId="22" fillId="2" borderId="2" xfId="0" applyNumberFormat="1" applyFont="1" applyFill="1" applyBorder="1" applyAlignment="1">
      <alignment horizontal="center" vertical="center"/>
    </xf>
    <xf numFmtId="0" fontId="22" fillId="2" borderId="2" xfId="0" applyFont="1" applyFill="1" applyBorder="1" applyAlignment="1">
      <alignment horizontal="left" vertical="top" wrapText="1"/>
    </xf>
    <xf numFmtId="169" fontId="21" fillId="2" borderId="2" xfId="0" applyNumberFormat="1" applyFont="1" applyFill="1" applyBorder="1" applyAlignment="1">
      <alignment horizontal="right" vertical="center"/>
    </xf>
    <xf numFmtId="169" fontId="18" fillId="2" borderId="2" xfId="0" applyNumberFormat="1" applyFont="1" applyFill="1" applyBorder="1" applyAlignment="1">
      <alignment horizontal="right" vertical="center"/>
    </xf>
    <xf numFmtId="169" fontId="5" fillId="2" borderId="2" xfId="0" applyNumberFormat="1" applyFont="1" applyFill="1" applyBorder="1" applyAlignment="1">
      <alignment horizontal="right" vertical="center"/>
    </xf>
    <xf numFmtId="169" fontId="3" fillId="2" borderId="2" xfId="0" applyNumberFormat="1" applyFont="1" applyFill="1" applyBorder="1" applyAlignment="1">
      <alignment horizontal="right" vertical="center"/>
    </xf>
    <xf numFmtId="169" fontId="17" fillId="2" borderId="0" xfId="0" applyNumberFormat="1" applyFont="1" applyFill="1" applyAlignment="1">
      <alignment horizontal="center"/>
    </xf>
    <xf numFmtId="169" fontId="6" fillId="2" borderId="0" xfId="0" applyNumberFormat="1" applyFont="1" applyFill="1" applyAlignment="1">
      <alignment horizontal="center"/>
    </xf>
    <xf numFmtId="169" fontId="9" fillId="2" borderId="0" xfId="0" applyNumberFormat="1" applyFont="1" applyFill="1" applyAlignment="1">
      <alignment horizontal="center"/>
    </xf>
    <xf numFmtId="169" fontId="24" fillId="2" borderId="0" xfId="0" applyNumberFormat="1" applyFont="1" applyFill="1" applyAlignment="1">
      <alignment horizontal="center"/>
    </xf>
    <xf numFmtId="169" fontId="19" fillId="2" borderId="0" xfId="0" applyNumberFormat="1" applyFont="1" applyFill="1" applyAlignment="1">
      <alignment horizontal="center"/>
    </xf>
    <xf numFmtId="0" fontId="11" fillId="0" borderId="0" xfId="0" applyFont="1" applyFill="1" applyBorder="1" applyAlignment="1">
      <alignment horizontal="center"/>
    </xf>
    <xf numFmtId="4" fontId="21" fillId="2" borderId="2" xfId="0" applyNumberFormat="1" applyFont="1" applyFill="1" applyBorder="1" applyAlignment="1">
      <alignment horizontal="center"/>
    </xf>
    <xf numFmtId="4" fontId="21" fillId="0" borderId="2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165" fontId="2" fillId="0" borderId="2" xfId="0" applyNumberFormat="1" applyFont="1" applyFill="1" applyBorder="1" applyAlignment="1"/>
    <xf numFmtId="165" fontId="6" fillId="0" borderId="2" xfId="0" applyNumberFormat="1" applyFont="1" applyFill="1" applyBorder="1" applyAlignment="1"/>
    <xf numFmtId="172" fontId="9" fillId="0" borderId="0" xfId="0" applyNumberFormat="1" applyFont="1" applyFill="1"/>
    <xf numFmtId="0" fontId="17" fillId="0" borderId="0" xfId="0" applyFont="1" applyFill="1"/>
    <xf numFmtId="169" fontId="17" fillId="0" borderId="0" xfId="0" applyNumberFormat="1" applyFont="1" applyFill="1"/>
    <xf numFmtId="170" fontId="17" fillId="0" borderId="0" xfId="0" applyNumberFormat="1" applyFont="1" applyFill="1"/>
    <xf numFmtId="169" fontId="17" fillId="0" borderId="0" xfId="0" applyNumberFormat="1" applyFont="1" applyFill="1" applyAlignment="1">
      <alignment horizontal="center"/>
    </xf>
    <xf numFmtId="0" fontId="19" fillId="0" borderId="0" xfId="0" applyFont="1" applyFill="1"/>
    <xf numFmtId="0" fontId="20" fillId="0" borderId="0" xfId="0" applyFont="1" applyFill="1" applyBorder="1" applyAlignment="1">
      <alignment horizontal="center"/>
    </xf>
    <xf numFmtId="0" fontId="21" fillId="0" borderId="0" xfId="0" applyFont="1" applyFill="1"/>
    <xf numFmtId="169" fontId="20" fillId="0" borderId="0" xfId="0" applyNumberFormat="1" applyFont="1" applyFill="1" applyBorder="1" applyAlignment="1">
      <alignment horizontal="center"/>
    </xf>
    <xf numFmtId="170" fontId="20" fillId="0" borderId="0" xfId="0" applyNumberFormat="1" applyFont="1" applyFill="1" applyBorder="1" applyAlignment="1">
      <alignment horizontal="center"/>
    </xf>
    <xf numFmtId="169" fontId="18" fillId="0" borderId="0" xfId="0" applyNumberFormat="1" applyFont="1" applyFill="1"/>
    <xf numFmtId="169" fontId="22" fillId="0" borderId="2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horizontal="center" vertical="center"/>
    </xf>
    <xf numFmtId="0" fontId="22" fillId="0" borderId="2" xfId="0" applyFont="1" applyFill="1" applyBorder="1" applyAlignment="1">
      <alignment horizontal="justify" vertical="center"/>
    </xf>
    <xf numFmtId="169" fontId="21" fillId="0" borderId="2" xfId="0" applyNumberFormat="1" applyFont="1" applyFill="1" applyBorder="1" applyAlignment="1">
      <alignment horizontal="right" vertical="center"/>
    </xf>
    <xf numFmtId="169" fontId="5" fillId="0" borderId="2" xfId="0" applyNumberFormat="1" applyFont="1" applyFill="1" applyBorder="1" applyAlignment="1">
      <alignment horizontal="right" vertical="center"/>
    </xf>
    <xf numFmtId="167" fontId="19" fillId="0" borderId="0" xfId="0" applyNumberFormat="1" applyFont="1" applyFill="1"/>
    <xf numFmtId="49" fontId="18" fillId="0" borderId="2" xfId="0" applyNumberFormat="1" applyFont="1" applyFill="1" applyBorder="1" applyAlignment="1">
      <alignment horizontal="right" vertical="center"/>
    </xf>
    <xf numFmtId="0" fontId="23" fillId="0" borderId="2" xfId="0" applyFont="1" applyFill="1" applyBorder="1" applyAlignment="1">
      <alignment horizontal="justify" vertical="center"/>
    </xf>
    <xf numFmtId="169" fontId="18" fillId="0" borderId="2" xfId="0" applyNumberFormat="1" applyFont="1" applyFill="1" applyBorder="1" applyAlignment="1">
      <alignment horizontal="right" vertical="center"/>
    </xf>
    <xf numFmtId="170" fontId="19" fillId="0" borderId="0" xfId="0" applyNumberFormat="1" applyFont="1" applyFill="1"/>
    <xf numFmtId="49" fontId="18" fillId="0" borderId="2" xfId="0" applyNumberFormat="1" applyFont="1" applyFill="1" applyBorder="1" applyAlignment="1">
      <alignment horizontal="right" vertical="top" wrapText="1"/>
    </xf>
    <xf numFmtId="0" fontId="23" fillId="0" borderId="2" xfId="0" applyFont="1" applyFill="1" applyBorder="1" applyAlignment="1">
      <alignment horizontal="justify" vertical="top" wrapText="1"/>
    </xf>
    <xf numFmtId="169" fontId="18" fillId="0" borderId="2" xfId="0" applyNumberFormat="1" applyFont="1" applyFill="1" applyBorder="1" applyAlignment="1">
      <alignment horizontal="right" vertical="top" wrapText="1"/>
    </xf>
    <xf numFmtId="0" fontId="19" fillId="0" borderId="0" xfId="0" applyFont="1" applyFill="1" applyAlignment="1">
      <alignment vertical="top" wrapText="1"/>
    </xf>
    <xf numFmtId="170" fontId="19" fillId="0" borderId="0" xfId="0" applyNumberFormat="1" applyFont="1" applyFill="1" applyAlignment="1">
      <alignment vertical="top" wrapText="1"/>
    </xf>
    <xf numFmtId="0" fontId="23" fillId="0" borderId="2" xfId="0" applyFont="1" applyFill="1" applyBorder="1" applyAlignment="1">
      <alignment horizontal="left" vertical="top" wrapText="1"/>
    </xf>
    <xf numFmtId="0" fontId="23" fillId="0" borderId="2" xfId="0" applyFont="1" applyFill="1" applyBorder="1" applyAlignment="1">
      <alignment horizontal="left" vertical="center" wrapText="1"/>
    </xf>
    <xf numFmtId="49" fontId="21" fillId="0" borderId="2" xfId="0" applyNumberFormat="1" applyFont="1" applyFill="1" applyBorder="1" applyAlignment="1">
      <alignment horizontal="center" vertical="center"/>
    </xf>
    <xf numFmtId="168" fontId="19" fillId="0" borderId="0" xfId="0" applyNumberFormat="1" applyFont="1" applyFill="1"/>
    <xf numFmtId="169" fontId="3" fillId="0" borderId="2" xfId="0" applyNumberFormat="1" applyFont="1" applyFill="1" applyBorder="1" applyAlignment="1">
      <alignment horizontal="right" vertical="center"/>
    </xf>
    <xf numFmtId="0" fontId="24" fillId="0" borderId="0" xfId="0" applyFont="1" applyFill="1"/>
    <xf numFmtId="167" fontId="24" fillId="0" borderId="0" xfId="0" applyNumberFormat="1" applyFont="1" applyFill="1"/>
    <xf numFmtId="0" fontId="23" fillId="0" borderId="2" xfId="0" applyFont="1" applyFill="1" applyBorder="1" applyAlignment="1">
      <alignment horizontal="left" vertical="center"/>
    </xf>
    <xf numFmtId="170" fontId="24" fillId="0" borderId="0" xfId="0" applyNumberFormat="1" applyFont="1" applyFill="1"/>
    <xf numFmtId="0" fontId="22" fillId="0" borderId="2" xfId="0" applyFont="1" applyFill="1" applyBorder="1" applyAlignment="1">
      <alignment horizontal="left" vertical="center"/>
    </xf>
    <xf numFmtId="0" fontId="26" fillId="0" borderId="0" xfId="0" applyFont="1" applyFill="1"/>
    <xf numFmtId="0" fontId="22" fillId="0" borderId="2" xfId="0" applyFont="1" applyFill="1" applyBorder="1" applyAlignment="1">
      <alignment horizontal="left" vertical="top" wrapText="1"/>
    </xf>
    <xf numFmtId="169" fontId="21" fillId="0" borderId="2" xfId="0" applyNumberFormat="1" applyFont="1" applyFill="1" applyBorder="1" applyAlignment="1">
      <alignment horizontal="center" vertical="center"/>
    </xf>
    <xf numFmtId="169" fontId="22" fillId="0" borderId="2" xfId="0" applyNumberFormat="1" applyFont="1" applyFill="1" applyBorder="1" applyAlignment="1">
      <alignment horizontal="justify" vertical="center"/>
    </xf>
    <xf numFmtId="169" fontId="26" fillId="0" borderId="0" xfId="0" applyNumberFormat="1" applyFont="1" applyFill="1"/>
    <xf numFmtId="49" fontId="17" fillId="0" borderId="0" xfId="0" applyNumberFormat="1" applyFont="1" applyFill="1"/>
    <xf numFmtId="169" fontId="24" fillId="0" borderId="0" xfId="0" applyNumberFormat="1" applyFont="1" applyFill="1"/>
    <xf numFmtId="169" fontId="24" fillId="0" borderId="0" xfId="0" applyNumberFormat="1" applyFont="1" applyFill="1" applyAlignment="1">
      <alignment horizontal="center"/>
    </xf>
    <xf numFmtId="169" fontId="19" fillId="0" borderId="0" xfId="0" applyNumberFormat="1" applyFont="1" applyFill="1"/>
    <xf numFmtId="169" fontId="19" fillId="0" borderId="0" xfId="0" applyNumberFormat="1" applyFont="1" applyFill="1" applyAlignment="1">
      <alignment horizontal="center"/>
    </xf>
    <xf numFmtId="169" fontId="18" fillId="0" borderId="2" xfId="0" applyNumberFormat="1" applyFont="1" applyFill="1" applyBorder="1" applyAlignment="1">
      <alignment horizontal="center" vertical="center"/>
    </xf>
    <xf numFmtId="169" fontId="18" fillId="0" borderId="2" xfId="0" applyNumberFormat="1" applyFont="1" applyFill="1" applyBorder="1" applyAlignment="1">
      <alignment horizontal="center" vertical="top" wrapText="1"/>
    </xf>
    <xf numFmtId="0" fontId="11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169" fontId="22" fillId="2" borderId="2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/>
    </xf>
    <xf numFmtId="169" fontId="22" fillId="2" borderId="2" xfId="0" applyNumberFormat="1" applyFont="1" applyFill="1" applyBorder="1" applyAlignment="1">
      <alignment horizontal="center" vertical="center"/>
    </xf>
    <xf numFmtId="169" fontId="22" fillId="2" borderId="2" xfId="0" applyNumberFormat="1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/>
    <xf numFmtId="165" fontId="5" fillId="0" borderId="2" xfId="0" applyNumberFormat="1" applyFont="1" applyFill="1" applyBorder="1" applyAlignment="1"/>
    <xf numFmtId="165" fontId="3" fillId="0" borderId="2" xfId="0" applyNumberFormat="1" applyFont="1" applyFill="1" applyBorder="1"/>
    <xf numFmtId="165" fontId="5" fillId="0" borderId="2" xfId="0" applyNumberFormat="1" applyFont="1" applyFill="1" applyBorder="1"/>
    <xf numFmtId="169" fontId="5" fillId="0" borderId="2" xfId="0" applyNumberFormat="1" applyFont="1" applyFill="1" applyBorder="1" applyAlignment="1">
      <alignment horizontal="center" vertical="center"/>
    </xf>
    <xf numFmtId="169" fontId="18" fillId="2" borderId="2" xfId="0" applyNumberFormat="1" applyFont="1" applyFill="1" applyBorder="1" applyAlignment="1">
      <alignment horizontal="right" vertical="top" wrapText="1"/>
    </xf>
    <xf numFmtId="169" fontId="7" fillId="2" borderId="0" xfId="0" applyNumberFormat="1" applyFont="1" applyFill="1"/>
    <xf numFmtId="169" fontId="22" fillId="0" borderId="2" xfId="0" applyNumberFormat="1" applyFont="1" applyFill="1" applyBorder="1" applyAlignment="1">
      <alignment horizontal="center" vertical="center" wrapText="1"/>
    </xf>
    <xf numFmtId="169" fontId="22" fillId="2" borderId="2" xfId="0" applyNumberFormat="1" applyFont="1" applyFill="1" applyBorder="1" applyAlignment="1">
      <alignment horizontal="center" vertical="center" wrapText="1"/>
    </xf>
    <xf numFmtId="169" fontId="18" fillId="2" borderId="0" xfId="0" applyNumberFormat="1" applyFont="1" applyFill="1" applyAlignment="1">
      <alignment horizontal="center"/>
    </xf>
    <xf numFmtId="0" fontId="28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29" fillId="0" borderId="0" xfId="0" applyFont="1" applyFill="1" applyBorder="1" applyAlignment="1">
      <alignment horizontal="center" wrapText="1"/>
    </xf>
    <xf numFmtId="0" fontId="11" fillId="0" borderId="0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vertical="center"/>
    </xf>
    <xf numFmtId="0" fontId="28" fillId="2" borderId="0" xfId="0" applyFont="1" applyFill="1" applyAlignment="1">
      <alignment horizontal="center" vertical="center"/>
    </xf>
    <xf numFmtId="0" fontId="30" fillId="0" borderId="7" xfId="0" applyFont="1" applyFill="1" applyBorder="1" applyAlignment="1">
      <alignment horizontal="left" wrapText="1"/>
    </xf>
    <xf numFmtId="169" fontId="18" fillId="0" borderId="0" xfId="0" applyNumberFormat="1" applyFont="1" applyFill="1" applyAlignment="1">
      <alignment horizontal="center"/>
    </xf>
    <xf numFmtId="0" fontId="31" fillId="0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1" fillId="0" borderId="5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9" fontId="22" fillId="2" borderId="2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+&#1064;&#1050;&#1054;&#1051;&#1040;/2020_&#1044;&#1086;&#1074;&#1110;&#1076;&#1082;&#1080;/Dovidka_2021-0611181-23-768%20&#1074;&#1110;&#1076;%2028.08.21&#1088;.%20&#1052;&#1041;%20&#1053;&#1059;&#1064;%202210%2047847&#1087;&#1077;&#1088;&#1077;&#1088;&#1086;&#1079;&#1087;&#1086;&#1076;&#1099;&#1083;%20&#1087;&#1086;%20&#1084;&#1099;&#1089;&#1103;&#1094;&#1103;&#1093;&#1075;&#1088;&#1085;.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КПКВМБ"/>
      <sheetName val="ДовидникКВК(месн)"/>
      <sheetName val="ДовидникКПК"/>
      <sheetName val="ДовидникКФК"/>
      <sheetName val="ДовидникКВК(ГОС)"/>
      <sheetName val="Заполнить"/>
      <sheetName val="Дов.Годовая"/>
      <sheetName val="Помесячн.ЗФ"/>
      <sheetName val="Помесячн.СФ"/>
      <sheetName val="ДовДоходів"/>
      <sheetName val="Зведення СФ"/>
      <sheetName val="ДовКЕКВ"/>
      <sheetName val="ДовКреди"/>
      <sheetName val="ДовФінансування"/>
    </sheetNames>
    <sheetDataSet>
      <sheetData sheetId="0"/>
      <sheetData sheetId="1"/>
      <sheetData sheetId="2"/>
      <sheetData sheetId="3"/>
      <sheetData sheetId="4"/>
      <sheetData sheetId="5">
        <row r="5">
          <cell r="B5">
            <v>2</v>
          </cell>
        </row>
        <row r="17">
          <cell r="B17" t="str">
            <v>0611181</v>
          </cell>
          <cell r="C17" t="str">
            <v>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81"/>
  <sheetViews>
    <sheetView tabSelected="1" zoomScale="75" zoomScaleNormal="75" workbookViewId="0">
      <selection activeCell="M47" sqref="M47"/>
    </sheetView>
  </sheetViews>
  <sheetFormatPr defaultRowHeight="12.75"/>
  <cols>
    <col min="1" max="1" width="8.140625" style="159" customWidth="1"/>
    <col min="2" max="2" width="49.28515625" style="159" customWidth="1"/>
    <col min="3" max="3" width="18.140625" style="159" customWidth="1"/>
    <col min="4" max="4" width="15.7109375" style="198" customWidth="1"/>
    <col min="5" max="5" width="15.140625" style="174" customWidth="1"/>
    <col min="6" max="6" width="13.42578125" style="199" customWidth="1"/>
    <col min="7" max="7" width="18.140625" style="198" customWidth="1"/>
    <col min="8" max="12" width="15" style="96" customWidth="1"/>
    <col min="13" max="13" width="9.140625" style="159"/>
    <col min="14" max="14" width="15.42578125" style="159" customWidth="1"/>
    <col min="15" max="15" width="11.42578125" style="159" bestFit="1" customWidth="1"/>
    <col min="16" max="16384" width="9.140625" style="159"/>
  </cols>
  <sheetData>
    <row r="1" spans="1:14" ht="18.75">
      <c r="A1" s="155"/>
      <c r="B1" s="155"/>
      <c r="C1" s="155"/>
      <c r="D1" s="156"/>
      <c r="E1" s="157"/>
      <c r="F1" s="158"/>
      <c r="G1" s="156"/>
      <c r="H1" s="50"/>
      <c r="I1" s="50"/>
      <c r="J1" s="50"/>
      <c r="K1" s="217" t="s">
        <v>7</v>
      </c>
      <c r="L1" s="217"/>
    </row>
    <row r="2" spans="1:14" ht="25.5">
      <c r="A2" s="218" t="s">
        <v>256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</row>
    <row r="3" spans="1:14" ht="20.25">
      <c r="A3" s="219" t="s">
        <v>208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4" ht="20.25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4" ht="20.25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4" ht="18.75">
      <c r="A6" s="160"/>
      <c r="B6" s="161"/>
      <c r="C6" s="160"/>
      <c r="D6" s="162"/>
      <c r="E6" s="163"/>
      <c r="F6" s="162"/>
      <c r="G6" s="162"/>
      <c r="H6" s="55"/>
      <c r="I6" s="55"/>
      <c r="J6" s="55"/>
      <c r="K6" s="55"/>
      <c r="L6" s="57" t="s">
        <v>6</v>
      </c>
    </row>
    <row r="7" spans="1:14" s="1" customFormat="1" ht="20.25">
      <c r="A7" s="223" t="s">
        <v>0</v>
      </c>
      <c r="B7" s="224" t="s">
        <v>8</v>
      </c>
      <c r="C7" s="223" t="s">
        <v>259</v>
      </c>
      <c r="D7" s="224" t="s">
        <v>258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4" s="131" customFormat="1" ht="20.25">
      <c r="A8" s="223"/>
      <c r="B8" s="224"/>
      <c r="C8" s="223"/>
      <c r="D8" s="224"/>
      <c r="E8" s="224"/>
      <c r="F8" s="224"/>
      <c r="G8" s="215" t="s">
        <v>260</v>
      </c>
      <c r="H8" s="215"/>
      <c r="I8" s="216" t="s">
        <v>261</v>
      </c>
      <c r="J8" s="216"/>
      <c r="K8" s="216" t="s">
        <v>262</v>
      </c>
      <c r="L8" s="216"/>
    </row>
    <row r="9" spans="1:14" s="1" customFormat="1" ht="31.5">
      <c r="A9" s="223"/>
      <c r="B9" s="224"/>
      <c r="C9" s="223"/>
      <c r="D9" s="18" t="s">
        <v>1</v>
      </c>
      <c r="E9" s="18" t="s">
        <v>2</v>
      </c>
      <c r="F9" s="121" t="s">
        <v>3</v>
      </c>
      <c r="G9" s="165" t="s">
        <v>1</v>
      </c>
      <c r="H9" s="207" t="s">
        <v>2</v>
      </c>
      <c r="I9" s="207" t="s">
        <v>1</v>
      </c>
      <c r="J9" s="207" t="s">
        <v>2</v>
      </c>
      <c r="K9" s="207" t="s">
        <v>1</v>
      </c>
      <c r="L9" s="207" t="s">
        <v>2</v>
      </c>
    </row>
    <row r="10" spans="1:14" ht="18.75">
      <c r="A10" s="166">
        <v>1</v>
      </c>
      <c r="B10" s="167" t="s">
        <v>9</v>
      </c>
      <c r="C10" s="168">
        <f>D10-E10</f>
        <v>51.323459999999955</v>
      </c>
      <c r="D10" s="168">
        <f>SUM(G10,I10,K10)</f>
        <v>465.04899999999998</v>
      </c>
      <c r="E10" s="169">
        <f t="shared" ref="E10:E70" si="0">SUM(H10,J10,L10)</f>
        <v>413.72554000000002</v>
      </c>
      <c r="F10" s="192">
        <f>SUM(E10)*100/(D10+C10)</f>
        <v>80.121534754196631</v>
      </c>
      <c r="G10" s="168">
        <v>151</v>
      </c>
      <c r="H10" s="139">
        <f>(43500+9800+900+62468.73+13644.93+1070.78)/1000</f>
        <v>131.38444000000001</v>
      </c>
      <c r="I10" s="139">
        <v>151</v>
      </c>
      <c r="J10" s="139">
        <v>123.34784999999999</v>
      </c>
      <c r="K10" s="139">
        <v>163.04900000000001</v>
      </c>
      <c r="L10" s="139">
        <f>(41500+9500+800+86579.59+19028.76+1584.9)/1000</f>
        <v>158.99324999999999</v>
      </c>
      <c r="M10" s="159">
        <v>2111</v>
      </c>
    </row>
    <row r="11" spans="1:14" ht="18.75">
      <c r="A11" s="166">
        <v>2</v>
      </c>
      <c r="B11" s="167" t="s">
        <v>10</v>
      </c>
      <c r="C11" s="168">
        <f t="shared" ref="C11:C72" si="1">D11-E11</f>
        <v>-0.44667999999998642</v>
      </c>
      <c r="D11" s="168">
        <f t="shared" ref="D11:D72" si="2">SUM(G11,I11,K11)</f>
        <v>102.31100000000001</v>
      </c>
      <c r="E11" s="169">
        <f t="shared" si="0"/>
        <v>102.75767999999999</v>
      </c>
      <c r="F11" s="192">
        <f t="shared" ref="F11:F72" si="3">SUM(E11)*100/(D11+C11)</f>
        <v>100.87700973216135</v>
      </c>
      <c r="G11" s="168">
        <v>33.22</v>
      </c>
      <c r="H11" s="139">
        <f>(12000+20050.79)/1000</f>
        <v>32.050789999999999</v>
      </c>
      <c r="I11" s="139">
        <v>33.22</v>
      </c>
      <c r="J11" s="139">
        <f>(10000+23178.05)/1000</f>
        <v>33.178050000000006</v>
      </c>
      <c r="K11" s="139">
        <v>35.871000000000002</v>
      </c>
      <c r="L11" s="139">
        <f>(12000+25528.84)/1000</f>
        <v>37.528839999999995</v>
      </c>
      <c r="M11" s="159">
        <v>2120</v>
      </c>
    </row>
    <row r="12" spans="1:14" ht="18.75">
      <c r="A12" s="166">
        <v>3</v>
      </c>
      <c r="B12" s="167" t="s">
        <v>39</v>
      </c>
      <c r="C12" s="168">
        <f t="shared" si="1"/>
        <v>-18.995999999999995</v>
      </c>
      <c r="D12" s="168">
        <f t="shared" si="2"/>
        <v>9.81</v>
      </c>
      <c r="E12" s="169">
        <f t="shared" si="0"/>
        <v>28.805999999999997</v>
      </c>
      <c r="F12" s="192">
        <f t="shared" si="3"/>
        <v>-313.58589157413473</v>
      </c>
      <c r="G12" s="168">
        <f>SUM(G13:G37)</f>
        <v>4</v>
      </c>
      <c r="H12" s="139">
        <f>SUM(H13:H37)</f>
        <v>20.603999999999999</v>
      </c>
      <c r="I12" s="139">
        <f t="shared" ref="I12:K12" si="4">SUM(I13:I37)</f>
        <v>3</v>
      </c>
      <c r="J12" s="139">
        <f t="shared" si="4"/>
        <v>1.5</v>
      </c>
      <c r="K12" s="139">
        <f t="shared" si="4"/>
        <v>2.81</v>
      </c>
      <c r="L12" s="141">
        <f>SUM(L13:L37)</f>
        <v>6.702</v>
      </c>
      <c r="M12" s="159">
        <v>2210</v>
      </c>
      <c r="N12" s="170"/>
    </row>
    <row r="13" spans="1:14" ht="18.75">
      <c r="A13" s="171" t="s">
        <v>14</v>
      </c>
      <c r="B13" s="172" t="s">
        <v>146</v>
      </c>
      <c r="C13" s="173">
        <f t="shared" si="1"/>
        <v>-0.5</v>
      </c>
      <c r="D13" s="173">
        <f t="shared" si="2"/>
        <v>2.5</v>
      </c>
      <c r="E13" s="173">
        <f t="shared" si="0"/>
        <v>3</v>
      </c>
      <c r="F13" s="200">
        <f t="shared" si="3"/>
        <v>150</v>
      </c>
      <c r="G13" s="173">
        <v>0.6</v>
      </c>
      <c r="H13" s="140"/>
      <c r="I13" s="140">
        <v>1.65</v>
      </c>
      <c r="J13" s="140"/>
      <c r="K13" s="140">
        <v>0.25</v>
      </c>
      <c r="L13" s="140">
        <v>3</v>
      </c>
      <c r="N13" s="174"/>
    </row>
    <row r="14" spans="1:14" s="178" customFormat="1" ht="31.5">
      <c r="A14" s="175" t="s">
        <v>15</v>
      </c>
      <c r="B14" s="176" t="s">
        <v>245</v>
      </c>
      <c r="C14" s="177">
        <f t="shared" si="1"/>
        <v>0</v>
      </c>
      <c r="D14" s="177">
        <f t="shared" si="2"/>
        <v>0</v>
      </c>
      <c r="E14" s="177">
        <f t="shared" si="0"/>
        <v>0</v>
      </c>
      <c r="F14" s="201" t="e">
        <f t="shared" si="3"/>
        <v>#DIV/0!</v>
      </c>
      <c r="G14" s="177"/>
      <c r="H14" s="213"/>
      <c r="I14" s="213"/>
      <c r="J14" s="213"/>
      <c r="K14" s="213"/>
      <c r="L14" s="213"/>
      <c r="N14" s="179"/>
    </row>
    <row r="15" spans="1:14" s="178" customFormat="1" ht="18.75">
      <c r="A15" s="171" t="s">
        <v>16</v>
      </c>
      <c r="B15" s="176" t="s">
        <v>166</v>
      </c>
      <c r="C15" s="177">
        <f t="shared" si="1"/>
        <v>2.5499999999999998</v>
      </c>
      <c r="D15" s="177">
        <f t="shared" si="2"/>
        <v>4.05</v>
      </c>
      <c r="E15" s="177">
        <f t="shared" si="0"/>
        <v>1.5</v>
      </c>
      <c r="F15" s="201">
        <f t="shared" si="3"/>
        <v>22.72727272727273</v>
      </c>
      <c r="G15" s="177">
        <v>1.4</v>
      </c>
      <c r="H15" s="213"/>
      <c r="I15" s="213">
        <v>1.35</v>
      </c>
      <c r="J15" s="213">
        <v>1.5</v>
      </c>
      <c r="K15" s="213">
        <v>1.3</v>
      </c>
      <c r="L15" s="213"/>
      <c r="N15" s="179"/>
    </row>
    <row r="16" spans="1:14" s="178" customFormat="1" ht="18.75">
      <c r="A16" s="171" t="s">
        <v>17</v>
      </c>
      <c r="B16" s="176" t="s">
        <v>236</v>
      </c>
      <c r="C16" s="177">
        <f t="shared" si="1"/>
        <v>0</v>
      </c>
      <c r="D16" s="177">
        <f t="shared" si="2"/>
        <v>0</v>
      </c>
      <c r="E16" s="177">
        <f t="shared" si="0"/>
        <v>0</v>
      </c>
      <c r="F16" s="201" t="e">
        <f t="shared" si="3"/>
        <v>#DIV/0!</v>
      </c>
      <c r="G16" s="177"/>
      <c r="H16" s="213"/>
      <c r="I16" s="213"/>
      <c r="J16" s="213"/>
      <c r="K16" s="213"/>
      <c r="L16" s="213"/>
      <c r="N16" s="179"/>
    </row>
    <row r="17" spans="1:14" s="178" customFormat="1" ht="18.75">
      <c r="A17" s="175" t="s">
        <v>18</v>
      </c>
      <c r="B17" s="176" t="s">
        <v>246</v>
      </c>
      <c r="C17" s="177">
        <f t="shared" si="1"/>
        <v>0</v>
      </c>
      <c r="D17" s="177">
        <f t="shared" si="2"/>
        <v>0</v>
      </c>
      <c r="E17" s="177">
        <f t="shared" si="0"/>
        <v>0</v>
      </c>
      <c r="F17" s="201" t="e">
        <f t="shared" si="3"/>
        <v>#DIV/0!</v>
      </c>
      <c r="G17" s="177"/>
      <c r="H17" s="213"/>
      <c r="I17" s="213"/>
      <c r="J17" s="213"/>
      <c r="K17" s="213"/>
      <c r="L17" s="213"/>
      <c r="N17" s="179"/>
    </row>
    <row r="18" spans="1:14" s="178" customFormat="1" ht="18.75">
      <c r="A18" s="171" t="s">
        <v>19</v>
      </c>
      <c r="B18" s="176" t="s">
        <v>188</v>
      </c>
      <c r="C18" s="177">
        <f t="shared" si="1"/>
        <v>0</v>
      </c>
      <c r="D18" s="177">
        <f t="shared" si="2"/>
        <v>0</v>
      </c>
      <c r="E18" s="177">
        <f t="shared" si="0"/>
        <v>0</v>
      </c>
      <c r="F18" s="201" t="e">
        <f t="shared" si="3"/>
        <v>#DIV/0!</v>
      </c>
      <c r="G18" s="177"/>
      <c r="H18" s="213"/>
      <c r="I18" s="213"/>
      <c r="J18" s="213"/>
      <c r="K18" s="213"/>
      <c r="L18" s="213"/>
      <c r="N18" s="179"/>
    </row>
    <row r="19" spans="1:14" s="178" customFormat="1" ht="18.75">
      <c r="A19" s="171" t="s">
        <v>80</v>
      </c>
      <c r="B19" s="176" t="s">
        <v>169</v>
      </c>
      <c r="C19" s="177">
        <f t="shared" si="1"/>
        <v>0</v>
      </c>
      <c r="D19" s="177">
        <f t="shared" si="2"/>
        <v>0</v>
      </c>
      <c r="E19" s="177">
        <f t="shared" si="0"/>
        <v>0</v>
      </c>
      <c r="F19" s="201" t="e">
        <f t="shared" si="3"/>
        <v>#DIV/0!</v>
      </c>
      <c r="G19" s="177"/>
      <c r="H19" s="213"/>
      <c r="I19" s="213"/>
      <c r="J19" s="213"/>
      <c r="K19" s="213"/>
      <c r="L19" s="213"/>
      <c r="N19" s="179"/>
    </row>
    <row r="20" spans="1:14" s="178" customFormat="1" ht="18.75">
      <c r="A20" s="175" t="s">
        <v>82</v>
      </c>
      <c r="B20" s="180" t="s">
        <v>127</v>
      </c>
      <c r="C20" s="177">
        <f t="shared" si="1"/>
        <v>0</v>
      </c>
      <c r="D20" s="177">
        <f t="shared" si="2"/>
        <v>0</v>
      </c>
      <c r="E20" s="177">
        <f t="shared" si="0"/>
        <v>0</v>
      </c>
      <c r="F20" s="201" t="e">
        <f t="shared" si="3"/>
        <v>#DIV/0!</v>
      </c>
      <c r="G20" s="177"/>
      <c r="H20" s="213"/>
      <c r="I20" s="213"/>
      <c r="J20" s="213"/>
      <c r="K20" s="213"/>
      <c r="L20" s="213"/>
      <c r="N20" s="179"/>
    </row>
    <row r="21" spans="1:14" s="178" customFormat="1" ht="18.75">
      <c r="A21" s="171" t="s">
        <v>121</v>
      </c>
      <c r="B21" s="180" t="s">
        <v>255</v>
      </c>
      <c r="C21" s="177">
        <f t="shared" si="1"/>
        <v>0</v>
      </c>
      <c r="D21" s="177">
        <f t="shared" si="2"/>
        <v>0</v>
      </c>
      <c r="E21" s="177">
        <f t="shared" si="0"/>
        <v>0</v>
      </c>
      <c r="F21" s="201" t="e">
        <f t="shared" si="3"/>
        <v>#DIV/0!</v>
      </c>
      <c r="G21" s="177"/>
      <c r="H21" s="213"/>
      <c r="I21" s="213"/>
      <c r="J21" s="213"/>
      <c r="K21" s="213"/>
      <c r="L21" s="213"/>
      <c r="N21" s="179"/>
    </row>
    <row r="22" spans="1:14" s="178" customFormat="1" ht="18.75">
      <c r="A22" s="171" t="s">
        <v>122</v>
      </c>
      <c r="B22" s="176" t="s">
        <v>237</v>
      </c>
      <c r="C22" s="177">
        <f t="shared" si="1"/>
        <v>0</v>
      </c>
      <c r="D22" s="177">
        <f t="shared" si="2"/>
        <v>0</v>
      </c>
      <c r="E22" s="177">
        <f t="shared" si="0"/>
        <v>0</v>
      </c>
      <c r="F22" s="201" t="e">
        <f t="shared" si="3"/>
        <v>#DIV/0!</v>
      </c>
      <c r="G22" s="177"/>
      <c r="H22" s="213"/>
      <c r="I22" s="213"/>
      <c r="J22" s="213"/>
      <c r="K22" s="213"/>
      <c r="L22" s="213"/>
      <c r="N22" s="179"/>
    </row>
    <row r="23" spans="1:14" s="178" customFormat="1" ht="18.75">
      <c r="A23" s="175" t="s">
        <v>126</v>
      </c>
      <c r="B23" s="180" t="s">
        <v>238</v>
      </c>
      <c r="C23" s="177">
        <f t="shared" si="1"/>
        <v>0</v>
      </c>
      <c r="D23" s="177">
        <f t="shared" si="2"/>
        <v>0</v>
      </c>
      <c r="E23" s="177">
        <f t="shared" si="0"/>
        <v>0</v>
      </c>
      <c r="F23" s="201" t="e">
        <f t="shared" si="3"/>
        <v>#DIV/0!</v>
      </c>
      <c r="G23" s="177"/>
      <c r="H23" s="213"/>
      <c r="I23" s="213"/>
      <c r="J23" s="213"/>
      <c r="K23" s="213"/>
      <c r="L23" s="213"/>
      <c r="N23" s="179"/>
    </row>
    <row r="24" spans="1:14" s="178" customFormat="1" ht="18.75">
      <c r="A24" s="171" t="s">
        <v>128</v>
      </c>
      <c r="B24" s="180" t="s">
        <v>239</v>
      </c>
      <c r="C24" s="177">
        <f t="shared" si="1"/>
        <v>0</v>
      </c>
      <c r="D24" s="177">
        <f t="shared" si="2"/>
        <v>0</v>
      </c>
      <c r="E24" s="177">
        <f t="shared" si="0"/>
        <v>0</v>
      </c>
      <c r="F24" s="201" t="e">
        <f t="shared" si="3"/>
        <v>#DIV/0!</v>
      </c>
      <c r="G24" s="177"/>
      <c r="H24" s="213"/>
      <c r="I24" s="213"/>
      <c r="J24" s="213"/>
      <c r="K24" s="213"/>
      <c r="L24" s="213"/>
      <c r="N24" s="179"/>
    </row>
    <row r="25" spans="1:14" s="178" customFormat="1" ht="47.25">
      <c r="A25" s="171" t="s">
        <v>130</v>
      </c>
      <c r="B25" s="180" t="s">
        <v>249</v>
      </c>
      <c r="C25" s="177">
        <f t="shared" si="1"/>
        <v>0</v>
      </c>
      <c r="D25" s="177">
        <f t="shared" si="2"/>
        <v>0</v>
      </c>
      <c r="E25" s="177">
        <f t="shared" si="0"/>
        <v>0</v>
      </c>
      <c r="F25" s="201" t="e">
        <f t="shared" si="3"/>
        <v>#DIV/0!</v>
      </c>
      <c r="G25" s="177"/>
      <c r="H25" s="213"/>
      <c r="I25" s="213"/>
      <c r="J25" s="213"/>
      <c r="K25" s="213"/>
      <c r="L25" s="213"/>
      <c r="N25" s="179"/>
    </row>
    <row r="26" spans="1:14" s="178" customFormat="1" ht="18.75">
      <c r="A26" s="175" t="s">
        <v>201</v>
      </c>
      <c r="B26" s="180" t="s">
        <v>240</v>
      </c>
      <c r="C26" s="177">
        <f t="shared" si="1"/>
        <v>0</v>
      </c>
      <c r="D26" s="177">
        <f t="shared" si="2"/>
        <v>0</v>
      </c>
      <c r="E26" s="177">
        <f t="shared" si="0"/>
        <v>0</v>
      </c>
      <c r="F26" s="201" t="e">
        <f t="shared" si="3"/>
        <v>#DIV/0!</v>
      </c>
      <c r="G26" s="177"/>
      <c r="H26" s="213"/>
      <c r="I26" s="213"/>
      <c r="J26" s="213"/>
      <c r="K26" s="213"/>
      <c r="L26" s="213"/>
      <c r="N26" s="179"/>
    </row>
    <row r="27" spans="1:14" s="178" customFormat="1" ht="18.75">
      <c r="A27" s="171" t="s">
        <v>202</v>
      </c>
      <c r="B27" s="180" t="s">
        <v>241</v>
      </c>
      <c r="C27" s="177">
        <f t="shared" si="1"/>
        <v>0</v>
      </c>
      <c r="D27" s="177">
        <f t="shared" si="2"/>
        <v>0</v>
      </c>
      <c r="E27" s="177">
        <f t="shared" si="0"/>
        <v>0</v>
      </c>
      <c r="F27" s="201" t="e">
        <f t="shared" si="3"/>
        <v>#DIV/0!</v>
      </c>
      <c r="G27" s="177"/>
      <c r="H27" s="213"/>
      <c r="I27" s="213"/>
      <c r="J27" s="213"/>
      <c r="K27" s="213"/>
      <c r="L27" s="213"/>
      <c r="N27" s="179"/>
    </row>
    <row r="28" spans="1:14" s="178" customFormat="1" ht="18.75">
      <c r="A28" s="171" t="s">
        <v>203</v>
      </c>
      <c r="B28" s="176" t="s">
        <v>242</v>
      </c>
      <c r="C28" s="177">
        <f t="shared" si="1"/>
        <v>2</v>
      </c>
      <c r="D28" s="177">
        <f t="shared" si="2"/>
        <v>2</v>
      </c>
      <c r="E28" s="177">
        <f t="shared" si="0"/>
        <v>0</v>
      </c>
      <c r="F28" s="201">
        <f t="shared" si="3"/>
        <v>0</v>
      </c>
      <c r="G28" s="177">
        <v>2</v>
      </c>
      <c r="H28" s="213"/>
      <c r="I28" s="213"/>
      <c r="J28" s="213"/>
      <c r="K28" s="213"/>
      <c r="L28" s="213"/>
    </row>
    <row r="29" spans="1:14" s="178" customFormat="1" ht="18.75">
      <c r="A29" s="175" t="s">
        <v>204</v>
      </c>
      <c r="B29" s="176" t="s">
        <v>243</v>
      </c>
      <c r="C29" s="177">
        <f t="shared" si="1"/>
        <v>0</v>
      </c>
      <c r="D29" s="177">
        <f t="shared" si="2"/>
        <v>0</v>
      </c>
      <c r="E29" s="177">
        <f t="shared" si="0"/>
        <v>0</v>
      </c>
      <c r="F29" s="201" t="e">
        <f t="shared" si="3"/>
        <v>#DIV/0!</v>
      </c>
      <c r="G29" s="177"/>
      <c r="H29" s="213"/>
      <c r="I29" s="213"/>
      <c r="J29" s="213"/>
      <c r="K29" s="213"/>
      <c r="L29" s="213"/>
    </row>
    <row r="30" spans="1:14" s="178" customFormat="1" ht="31.5">
      <c r="A30" s="171" t="s">
        <v>205</v>
      </c>
      <c r="B30" s="180" t="s">
        <v>192</v>
      </c>
      <c r="C30" s="177">
        <f t="shared" si="1"/>
        <v>-17.5</v>
      </c>
      <c r="D30" s="177">
        <f t="shared" si="2"/>
        <v>0</v>
      </c>
      <c r="E30" s="177">
        <f t="shared" si="0"/>
        <v>17.5</v>
      </c>
      <c r="F30" s="201">
        <f t="shared" si="3"/>
        <v>-100</v>
      </c>
      <c r="G30" s="177"/>
      <c r="H30" s="213">
        <v>17.5</v>
      </c>
      <c r="I30" s="213"/>
      <c r="J30" s="213"/>
      <c r="K30" s="213"/>
      <c r="L30" s="213"/>
    </row>
    <row r="31" spans="1:14" s="178" customFormat="1" ht="47.25">
      <c r="A31" s="171" t="s">
        <v>250</v>
      </c>
      <c r="B31" s="181" t="s">
        <v>193</v>
      </c>
      <c r="C31" s="177">
        <f t="shared" si="1"/>
        <v>0</v>
      </c>
      <c r="D31" s="177">
        <f t="shared" si="2"/>
        <v>0</v>
      </c>
      <c r="E31" s="177">
        <f t="shared" si="0"/>
        <v>0</v>
      </c>
      <c r="F31" s="201" t="e">
        <f t="shared" si="3"/>
        <v>#DIV/0!</v>
      </c>
      <c r="G31" s="177"/>
      <c r="H31" s="213"/>
      <c r="I31" s="213"/>
      <c r="J31" s="213"/>
      <c r="K31" s="213"/>
      <c r="L31" s="213"/>
    </row>
    <row r="32" spans="1:14" s="178" customFormat="1" ht="31.5">
      <c r="A32" s="175" t="s">
        <v>251</v>
      </c>
      <c r="B32" s="180" t="s">
        <v>244</v>
      </c>
      <c r="C32" s="177">
        <f t="shared" si="1"/>
        <v>0</v>
      </c>
      <c r="D32" s="177">
        <f t="shared" si="2"/>
        <v>0</v>
      </c>
      <c r="E32" s="177">
        <f t="shared" si="0"/>
        <v>0</v>
      </c>
      <c r="F32" s="201" t="e">
        <f t="shared" si="3"/>
        <v>#DIV/0!</v>
      </c>
      <c r="G32" s="177"/>
      <c r="H32" s="213"/>
      <c r="I32" s="213"/>
      <c r="J32" s="213"/>
      <c r="K32" s="213"/>
      <c r="L32" s="213"/>
    </row>
    <row r="33" spans="1:15" s="178" customFormat="1" ht="47.25">
      <c r="A33" s="171" t="s">
        <v>252</v>
      </c>
      <c r="B33" s="180" t="s">
        <v>190</v>
      </c>
      <c r="C33" s="177">
        <f t="shared" si="1"/>
        <v>0</v>
      </c>
      <c r="D33" s="177">
        <f t="shared" si="2"/>
        <v>0</v>
      </c>
      <c r="E33" s="177">
        <f t="shared" si="0"/>
        <v>0</v>
      </c>
      <c r="F33" s="201">
        <v>0</v>
      </c>
      <c r="G33" s="177"/>
      <c r="H33" s="213"/>
      <c r="I33" s="213"/>
      <c r="J33" s="213"/>
      <c r="K33" s="213"/>
      <c r="L33" s="213"/>
      <c r="N33" s="179"/>
    </row>
    <row r="34" spans="1:15" s="178" customFormat="1" ht="18.75">
      <c r="A34" s="171" t="s">
        <v>253</v>
      </c>
      <c r="B34" s="176" t="s">
        <v>186</v>
      </c>
      <c r="C34" s="177">
        <f t="shared" si="1"/>
        <v>0</v>
      </c>
      <c r="D34" s="177">
        <f t="shared" si="2"/>
        <v>0</v>
      </c>
      <c r="E34" s="177">
        <f t="shared" si="0"/>
        <v>0</v>
      </c>
      <c r="F34" s="201" t="e">
        <f t="shared" si="3"/>
        <v>#DIV/0!</v>
      </c>
      <c r="G34" s="177"/>
      <c r="H34" s="213"/>
      <c r="I34" s="213"/>
      <c r="J34" s="213"/>
      <c r="K34" s="213"/>
      <c r="L34" s="213"/>
    </row>
    <row r="35" spans="1:15" s="178" customFormat="1" ht="18.75">
      <c r="A35" s="175" t="s">
        <v>254</v>
      </c>
      <c r="B35" s="176" t="s">
        <v>185</v>
      </c>
      <c r="C35" s="177">
        <f t="shared" si="1"/>
        <v>-3.1040000000000001</v>
      </c>
      <c r="D35" s="177">
        <f t="shared" si="2"/>
        <v>0</v>
      </c>
      <c r="E35" s="177">
        <f t="shared" si="0"/>
        <v>3.1040000000000001</v>
      </c>
      <c r="F35" s="201">
        <f t="shared" si="3"/>
        <v>-100.00000000000001</v>
      </c>
      <c r="G35" s="177"/>
      <c r="H35" s="213">
        <v>3.1040000000000001</v>
      </c>
      <c r="I35" s="213"/>
      <c r="J35" s="213"/>
      <c r="K35" s="213"/>
      <c r="L35" s="213"/>
    </row>
    <row r="36" spans="1:15" s="178" customFormat="1" ht="18.75">
      <c r="A36" s="171" t="s">
        <v>267</v>
      </c>
      <c r="B36" s="176" t="s">
        <v>276</v>
      </c>
      <c r="C36" s="177"/>
      <c r="D36" s="177"/>
      <c r="E36" s="177"/>
      <c r="F36" s="201"/>
      <c r="G36" s="177"/>
      <c r="H36" s="213"/>
      <c r="I36" s="213"/>
      <c r="J36" s="213"/>
      <c r="K36" s="213"/>
      <c r="L36" s="213">
        <v>2.4420000000000002</v>
      </c>
    </row>
    <row r="37" spans="1:15" s="178" customFormat="1" ht="18.75">
      <c r="A37" s="171" t="s">
        <v>275</v>
      </c>
      <c r="B37" s="176" t="s">
        <v>268</v>
      </c>
      <c r="C37" s="177">
        <f t="shared" ref="C37" si="5">D37-E37</f>
        <v>0</v>
      </c>
      <c r="D37" s="177">
        <f t="shared" ref="D37:E37" si="6">SUM(G37,I37,K37)</f>
        <v>1.26</v>
      </c>
      <c r="E37" s="177">
        <f t="shared" si="6"/>
        <v>1.26</v>
      </c>
      <c r="F37" s="201">
        <f t="shared" ref="F37" si="7">SUM(E37)*100/(D37+C37)</f>
        <v>100</v>
      </c>
      <c r="G37" s="177"/>
      <c r="H37" s="213"/>
      <c r="I37" s="213"/>
      <c r="J37" s="213"/>
      <c r="K37" s="213">
        <v>1.26</v>
      </c>
      <c r="L37" s="213">
        <v>1.26</v>
      </c>
    </row>
    <row r="38" spans="1:15" ht="18.75">
      <c r="A38" s="182" t="s">
        <v>20</v>
      </c>
      <c r="B38" s="167" t="s">
        <v>41</v>
      </c>
      <c r="C38" s="168">
        <f t="shared" si="1"/>
        <v>-18.8</v>
      </c>
      <c r="D38" s="169">
        <f t="shared" si="2"/>
        <v>15.8</v>
      </c>
      <c r="E38" s="169">
        <f t="shared" si="0"/>
        <v>34.6</v>
      </c>
      <c r="F38" s="192">
        <f t="shared" si="3"/>
        <v>-1153.3333333333333</v>
      </c>
      <c r="G38" s="168">
        <v>5</v>
      </c>
      <c r="H38" s="139">
        <v>34.6</v>
      </c>
      <c r="I38" s="139">
        <v>5</v>
      </c>
      <c r="J38" s="139"/>
      <c r="K38" s="139">
        <v>5.8</v>
      </c>
      <c r="L38" s="139"/>
      <c r="M38" s="159">
        <v>2220</v>
      </c>
    </row>
    <row r="39" spans="1:15" ht="18.75">
      <c r="A39" s="182" t="s">
        <v>24</v>
      </c>
      <c r="B39" s="167" t="s">
        <v>43</v>
      </c>
      <c r="C39" s="168">
        <f t="shared" si="1"/>
        <v>52.452789999999979</v>
      </c>
      <c r="D39" s="169">
        <f t="shared" si="2"/>
        <v>150.71199999999999</v>
      </c>
      <c r="E39" s="169">
        <f t="shared" si="0"/>
        <v>98.25921000000001</v>
      </c>
      <c r="F39" s="192">
        <f t="shared" si="3"/>
        <v>48.364290879339876</v>
      </c>
      <c r="G39" s="168">
        <v>55</v>
      </c>
      <c r="H39" s="139">
        <f>(4774.5+13209.45+5665.74+604.77)/1000</f>
        <v>24.254460000000002</v>
      </c>
      <c r="I39" s="139">
        <v>55</v>
      </c>
      <c r="J39" s="139">
        <v>2.00529</v>
      </c>
      <c r="K39" s="139">
        <v>40.712000000000003</v>
      </c>
      <c r="L39" s="139">
        <f>(5538.42+13177.62+12063.57+12668.34+14387.16+14164.35)/1000</f>
        <v>71.999460000000013</v>
      </c>
      <c r="M39" s="159">
        <v>2230</v>
      </c>
    </row>
    <row r="40" spans="1:15" ht="18.75">
      <c r="A40" s="182" t="s">
        <v>25</v>
      </c>
      <c r="B40" s="167" t="s">
        <v>210</v>
      </c>
      <c r="C40" s="168">
        <f t="shared" si="1"/>
        <v>336.86425000000003</v>
      </c>
      <c r="D40" s="169">
        <f>SUM(G40,I40,K40)</f>
        <v>435.65800000000002</v>
      </c>
      <c r="E40" s="169">
        <f t="shared" si="0"/>
        <v>98.793749999999989</v>
      </c>
      <c r="F40" s="192">
        <f t="shared" si="3"/>
        <v>12.788466610508626</v>
      </c>
      <c r="G40" s="168">
        <f t="shared" ref="G40:L40" si="8">G41+G42+G43+G44+G45</f>
        <v>14.9</v>
      </c>
      <c r="H40" s="139">
        <f t="shared" si="8"/>
        <v>24.133669999999999</v>
      </c>
      <c r="I40" s="139">
        <f t="shared" si="8"/>
        <v>195.4</v>
      </c>
      <c r="J40" s="139">
        <f t="shared" si="8"/>
        <v>14.978630000000001</v>
      </c>
      <c r="K40" s="139">
        <f t="shared" si="8"/>
        <v>225.35800000000003</v>
      </c>
      <c r="L40" s="139">
        <f t="shared" si="8"/>
        <v>59.681449999999998</v>
      </c>
      <c r="N40" s="183"/>
    </row>
    <row r="41" spans="1:15" ht="18.75">
      <c r="A41" s="171" t="s">
        <v>92</v>
      </c>
      <c r="B41" s="172" t="s">
        <v>11</v>
      </c>
      <c r="C41" s="173">
        <f t="shared" si="1"/>
        <v>390</v>
      </c>
      <c r="D41" s="184">
        <f t="shared" si="2"/>
        <v>390</v>
      </c>
      <c r="E41" s="184">
        <f t="shared" si="0"/>
        <v>0</v>
      </c>
      <c r="F41" s="200">
        <f t="shared" si="3"/>
        <v>0</v>
      </c>
      <c r="G41" s="173"/>
      <c r="H41" s="140"/>
      <c r="I41" s="140">
        <v>180</v>
      </c>
      <c r="J41" s="140"/>
      <c r="K41" s="140">
        <v>210</v>
      </c>
      <c r="L41" s="140"/>
      <c r="M41" s="159">
        <v>2271</v>
      </c>
    </row>
    <row r="42" spans="1:15" s="185" customFormat="1" ht="18.75">
      <c r="A42" s="171" t="s">
        <v>93</v>
      </c>
      <c r="B42" s="172" t="s">
        <v>12</v>
      </c>
      <c r="C42" s="173">
        <f t="shared" si="1"/>
        <v>-54.18777</v>
      </c>
      <c r="D42" s="184">
        <f t="shared" si="2"/>
        <v>35.394999999999996</v>
      </c>
      <c r="E42" s="184">
        <f t="shared" si="0"/>
        <v>89.582769999999996</v>
      </c>
      <c r="F42" s="200">
        <f t="shared" si="3"/>
        <v>-476.68741755472973</v>
      </c>
      <c r="G42" s="173">
        <v>12</v>
      </c>
      <c r="H42" s="140">
        <v>22.003589999999999</v>
      </c>
      <c r="I42" s="140">
        <v>12</v>
      </c>
      <c r="J42" s="140">
        <v>12.61135</v>
      </c>
      <c r="K42" s="140">
        <v>11.395</v>
      </c>
      <c r="L42" s="140">
        <f>(4200.22+36737.94+769.81+13259.86)/1000</f>
        <v>54.967829999999999</v>
      </c>
      <c r="M42" s="159">
        <v>2273</v>
      </c>
    </row>
    <row r="43" spans="1:15" s="185" customFormat="1" ht="18.75">
      <c r="A43" s="171" t="s">
        <v>94</v>
      </c>
      <c r="B43" s="172" t="s">
        <v>13</v>
      </c>
      <c r="C43" s="173">
        <f t="shared" si="1"/>
        <v>-8.7400000000000588E-2</v>
      </c>
      <c r="D43" s="184">
        <f t="shared" si="2"/>
        <v>7.1099999999999994</v>
      </c>
      <c r="E43" s="184">
        <f t="shared" si="0"/>
        <v>7.1974</v>
      </c>
      <c r="F43" s="200">
        <f t="shared" si="3"/>
        <v>102.48910659869566</v>
      </c>
      <c r="G43" s="173">
        <v>2</v>
      </c>
      <c r="H43" s="140">
        <v>1.45299</v>
      </c>
      <c r="I43" s="140">
        <v>2.5</v>
      </c>
      <c r="J43" s="140">
        <v>1.7157899999999999</v>
      </c>
      <c r="K43" s="140">
        <v>2.61</v>
      </c>
      <c r="L43" s="140">
        <v>4.0286200000000001</v>
      </c>
      <c r="M43" s="159">
        <v>2272</v>
      </c>
    </row>
    <row r="44" spans="1:15" s="185" customFormat="1" ht="18.75">
      <c r="A44" s="171" t="s">
        <v>163</v>
      </c>
      <c r="B44" s="172" t="s">
        <v>164</v>
      </c>
      <c r="C44" s="173">
        <f t="shared" si="1"/>
        <v>0.61041999999999996</v>
      </c>
      <c r="D44" s="184">
        <f t="shared" si="2"/>
        <v>2.6240000000000001</v>
      </c>
      <c r="E44" s="184">
        <f t="shared" si="0"/>
        <v>2.0135800000000001</v>
      </c>
      <c r="F44" s="200">
        <f t="shared" si="3"/>
        <v>62.254747373563113</v>
      </c>
      <c r="G44" s="173">
        <v>0.9</v>
      </c>
      <c r="H44" s="140">
        <v>0.67708999999999997</v>
      </c>
      <c r="I44" s="140">
        <v>0.9</v>
      </c>
      <c r="J44" s="140">
        <v>0.65149000000000001</v>
      </c>
      <c r="K44" s="140">
        <v>0.82399999999999995</v>
      </c>
      <c r="L44" s="140">
        <v>0.68500000000000005</v>
      </c>
      <c r="M44" s="159">
        <v>2275</v>
      </c>
    </row>
    <row r="45" spans="1:15" s="185" customFormat="1" ht="18.75">
      <c r="A45" s="171" t="s">
        <v>271</v>
      </c>
      <c r="B45" s="172" t="s">
        <v>272</v>
      </c>
      <c r="C45" s="173">
        <f t="shared" si="1"/>
        <v>0.52900000000000003</v>
      </c>
      <c r="D45" s="184">
        <f t="shared" si="2"/>
        <v>0.52900000000000003</v>
      </c>
      <c r="E45" s="184">
        <f t="shared" si="0"/>
        <v>0</v>
      </c>
      <c r="F45" s="200">
        <f t="shared" si="3"/>
        <v>0</v>
      </c>
      <c r="G45" s="173"/>
      <c r="H45" s="140"/>
      <c r="I45" s="140"/>
      <c r="J45" s="140"/>
      <c r="K45" s="140">
        <v>0.52900000000000003</v>
      </c>
      <c r="L45" s="140"/>
      <c r="M45" s="159">
        <v>2275</v>
      </c>
    </row>
    <row r="46" spans="1:15" s="185" customFormat="1" ht="31.5">
      <c r="A46" s="182" t="s">
        <v>26</v>
      </c>
      <c r="B46" s="167" t="s">
        <v>40</v>
      </c>
      <c r="C46" s="168">
        <f t="shared" si="1"/>
        <v>-289.79982000000001</v>
      </c>
      <c r="D46" s="169">
        <f t="shared" si="2"/>
        <v>15.005000000000001</v>
      </c>
      <c r="E46" s="169">
        <f t="shared" si="0"/>
        <v>304.80482000000001</v>
      </c>
      <c r="F46" s="192">
        <f t="shared" si="3"/>
        <v>-110.92087543717163</v>
      </c>
      <c r="G46" s="168">
        <f>SUM(G47:G63)</f>
        <v>4.2680000000000007</v>
      </c>
      <c r="H46" s="139">
        <f>SUM(H47:H62)</f>
        <v>7.81494</v>
      </c>
      <c r="I46" s="139">
        <f>SUM(I47:I62)</f>
        <v>4.9710000000000001</v>
      </c>
      <c r="J46" s="139">
        <f>SUM(J47:J62)</f>
        <v>198.47857999999999</v>
      </c>
      <c r="K46" s="139">
        <f>SUM(K47:K62)</f>
        <v>5.766</v>
      </c>
      <c r="L46" s="141">
        <f>SUM(L47:L62)</f>
        <v>98.511300000000006</v>
      </c>
      <c r="M46" s="159">
        <v>2240</v>
      </c>
      <c r="N46" s="186"/>
      <c r="O46" s="196"/>
    </row>
    <row r="47" spans="1:15" s="185" customFormat="1" ht="18.75">
      <c r="A47" s="171" t="s">
        <v>95</v>
      </c>
      <c r="B47" s="172" t="s">
        <v>124</v>
      </c>
      <c r="C47" s="173">
        <f t="shared" si="1"/>
        <v>7.5000000000000067E-2</v>
      </c>
      <c r="D47" s="173">
        <f t="shared" si="2"/>
        <v>0.82500000000000007</v>
      </c>
      <c r="E47" s="173">
        <f t="shared" si="0"/>
        <v>0.75</v>
      </c>
      <c r="F47" s="200">
        <f t="shared" si="3"/>
        <v>83.333333333333314</v>
      </c>
      <c r="G47" s="140">
        <v>0.27500000000000002</v>
      </c>
      <c r="H47" s="140">
        <v>0.25</v>
      </c>
      <c r="I47" s="140">
        <v>0.27500000000000002</v>
      </c>
      <c r="J47" s="140">
        <v>0.25</v>
      </c>
      <c r="K47" s="140">
        <v>0.27500000000000002</v>
      </c>
      <c r="L47" s="140">
        <v>0.25</v>
      </c>
      <c r="M47" s="159"/>
      <c r="N47" s="186"/>
    </row>
    <row r="48" spans="1:15" s="185" customFormat="1" ht="18.75">
      <c r="A48" s="171" t="s">
        <v>96</v>
      </c>
      <c r="B48" s="181" t="s">
        <v>149</v>
      </c>
      <c r="C48" s="173">
        <f t="shared" si="1"/>
        <v>-0.19999999999999996</v>
      </c>
      <c r="D48" s="173">
        <f t="shared" si="2"/>
        <v>1.5</v>
      </c>
      <c r="E48" s="173">
        <f t="shared" si="0"/>
        <v>1.7</v>
      </c>
      <c r="F48" s="200">
        <f t="shared" si="3"/>
        <v>130.76923076923077</v>
      </c>
      <c r="G48" s="140"/>
      <c r="H48" s="140"/>
      <c r="I48" s="140"/>
      <c r="J48" s="140"/>
      <c r="K48" s="140">
        <v>1.5</v>
      </c>
      <c r="L48" s="140">
        <v>1.7</v>
      </c>
      <c r="M48" s="159" t="s">
        <v>266</v>
      </c>
      <c r="N48" s="186"/>
    </row>
    <row r="49" spans="1:14" s="185" customFormat="1" ht="18.75">
      <c r="A49" s="171" t="s">
        <v>97</v>
      </c>
      <c r="B49" s="181" t="s">
        <v>247</v>
      </c>
      <c r="C49" s="173">
        <f t="shared" si="1"/>
        <v>0</v>
      </c>
      <c r="D49" s="173">
        <f t="shared" si="2"/>
        <v>0</v>
      </c>
      <c r="E49" s="173">
        <f t="shared" si="0"/>
        <v>0</v>
      </c>
      <c r="F49" s="200" t="e">
        <f t="shared" si="3"/>
        <v>#DIV/0!</v>
      </c>
      <c r="G49" s="140"/>
      <c r="H49" s="140"/>
      <c r="I49" s="140"/>
      <c r="J49" s="140"/>
      <c r="K49" s="140"/>
      <c r="L49" s="140"/>
      <c r="N49" s="186"/>
    </row>
    <row r="50" spans="1:14" s="185" customFormat="1" ht="18.75">
      <c r="A50" s="171" t="s">
        <v>98</v>
      </c>
      <c r="B50" s="187" t="s">
        <v>111</v>
      </c>
      <c r="C50" s="173">
        <f t="shared" si="1"/>
        <v>-1.4000000000000679E-3</v>
      </c>
      <c r="D50" s="173">
        <f t="shared" si="2"/>
        <v>1.7769999999999999</v>
      </c>
      <c r="E50" s="173">
        <f t="shared" si="0"/>
        <v>1.7784</v>
      </c>
      <c r="F50" s="200">
        <f t="shared" si="3"/>
        <v>100.15769317413833</v>
      </c>
      <c r="G50" s="140">
        <v>0.59299999999999997</v>
      </c>
      <c r="H50" s="140">
        <v>0.59279999999999999</v>
      </c>
      <c r="I50" s="140">
        <v>0.59299999999999997</v>
      </c>
      <c r="J50" s="140">
        <v>0.59279999999999999</v>
      </c>
      <c r="K50" s="140">
        <v>0.59099999999999997</v>
      </c>
      <c r="L50" s="140">
        <v>0.59279999999999999</v>
      </c>
      <c r="N50" s="186"/>
    </row>
    <row r="51" spans="1:14" s="185" customFormat="1" ht="31.5">
      <c r="A51" s="171" t="s">
        <v>99</v>
      </c>
      <c r="B51" s="172" t="s">
        <v>112</v>
      </c>
      <c r="C51" s="173">
        <f t="shared" si="1"/>
        <v>0</v>
      </c>
      <c r="D51" s="173">
        <f t="shared" si="2"/>
        <v>1.5</v>
      </c>
      <c r="E51" s="173">
        <f t="shared" si="0"/>
        <v>1.5</v>
      </c>
      <c r="F51" s="200">
        <f t="shared" si="3"/>
        <v>100</v>
      </c>
      <c r="G51" s="140">
        <v>0.5</v>
      </c>
      <c r="H51" s="140">
        <v>0.5</v>
      </c>
      <c r="I51" s="140">
        <v>0.5</v>
      </c>
      <c r="J51" s="140">
        <v>0.5</v>
      </c>
      <c r="K51" s="140">
        <v>0.5</v>
      </c>
      <c r="L51" s="140">
        <v>0.5</v>
      </c>
      <c r="N51" s="196"/>
    </row>
    <row r="52" spans="1:14" s="185" customFormat="1" ht="18.75">
      <c r="A52" s="171" t="s">
        <v>100</v>
      </c>
      <c r="B52" s="172" t="s">
        <v>269</v>
      </c>
      <c r="C52" s="173">
        <f t="shared" si="1"/>
        <v>0</v>
      </c>
      <c r="D52" s="173">
        <f t="shared" si="2"/>
        <v>1.5</v>
      </c>
      <c r="E52" s="173">
        <f t="shared" si="0"/>
        <v>1.5</v>
      </c>
      <c r="F52" s="200">
        <f t="shared" si="3"/>
        <v>100</v>
      </c>
      <c r="G52" s="140">
        <v>0.5</v>
      </c>
      <c r="H52" s="140">
        <v>1.5</v>
      </c>
      <c r="I52" s="140">
        <v>0.5</v>
      </c>
      <c r="J52" s="140"/>
      <c r="K52" s="140">
        <v>0.5</v>
      </c>
      <c r="L52" s="140"/>
    </row>
    <row r="53" spans="1:14" s="185" customFormat="1" ht="18.75">
      <c r="A53" s="171" t="s">
        <v>101</v>
      </c>
      <c r="B53" s="172" t="s">
        <v>277</v>
      </c>
      <c r="C53" s="173">
        <f t="shared" si="1"/>
        <v>0</v>
      </c>
      <c r="D53" s="173">
        <f t="shared" si="2"/>
        <v>0</v>
      </c>
      <c r="E53" s="173">
        <f t="shared" si="0"/>
        <v>0</v>
      </c>
      <c r="F53" s="200" t="e">
        <f t="shared" si="3"/>
        <v>#DIV/0!</v>
      </c>
      <c r="G53" s="140"/>
      <c r="H53" s="140"/>
      <c r="I53" s="140"/>
      <c r="J53" s="140"/>
      <c r="K53" s="140"/>
      <c r="L53" s="140"/>
    </row>
    <row r="54" spans="1:14" s="185" customFormat="1" ht="18.75">
      <c r="A54" s="171" t="s">
        <v>102</v>
      </c>
      <c r="B54" s="172" t="s">
        <v>233</v>
      </c>
      <c r="C54" s="173">
        <f t="shared" si="1"/>
        <v>0</v>
      </c>
      <c r="D54" s="173">
        <f t="shared" si="2"/>
        <v>0</v>
      </c>
      <c r="E54" s="173">
        <f t="shared" si="0"/>
        <v>0</v>
      </c>
      <c r="F54" s="200" t="e">
        <f t="shared" si="3"/>
        <v>#DIV/0!</v>
      </c>
      <c r="G54" s="140"/>
      <c r="H54" s="140"/>
      <c r="I54" s="140"/>
      <c r="J54" s="140"/>
      <c r="K54" s="140"/>
      <c r="L54" s="140"/>
    </row>
    <row r="55" spans="1:14" s="185" customFormat="1" ht="18.75">
      <c r="A55" s="171" t="s">
        <v>103</v>
      </c>
      <c r="B55" s="172" t="s">
        <v>234</v>
      </c>
      <c r="C55" s="173">
        <f t="shared" si="1"/>
        <v>0</v>
      </c>
      <c r="D55" s="173">
        <f t="shared" si="2"/>
        <v>0</v>
      </c>
      <c r="E55" s="173">
        <f t="shared" si="0"/>
        <v>0</v>
      </c>
      <c r="F55" s="200" t="e">
        <f t="shared" si="3"/>
        <v>#DIV/0!</v>
      </c>
      <c r="G55" s="140"/>
      <c r="H55" s="140"/>
      <c r="I55" s="140"/>
      <c r="J55" s="140"/>
      <c r="K55" s="140"/>
      <c r="L55" s="140"/>
    </row>
    <row r="56" spans="1:14" s="185" customFormat="1" ht="18.75">
      <c r="A56" s="171" t="s">
        <v>104</v>
      </c>
      <c r="B56" s="172" t="s">
        <v>235</v>
      </c>
      <c r="C56" s="173">
        <f t="shared" si="1"/>
        <v>0</v>
      </c>
      <c r="D56" s="173">
        <f t="shared" si="2"/>
        <v>0</v>
      </c>
      <c r="E56" s="173">
        <f t="shared" si="0"/>
        <v>0</v>
      </c>
      <c r="F56" s="200" t="e">
        <f t="shared" si="3"/>
        <v>#DIV/0!</v>
      </c>
      <c r="G56" s="140"/>
      <c r="H56" s="140"/>
      <c r="I56" s="140"/>
      <c r="J56" s="140"/>
      <c r="K56" s="140"/>
      <c r="L56" s="140"/>
    </row>
    <row r="57" spans="1:14" s="185" customFormat="1" ht="18.75">
      <c r="A57" s="171" t="s">
        <v>105</v>
      </c>
      <c r="B57" s="172" t="s">
        <v>194</v>
      </c>
      <c r="C57" s="173">
        <f t="shared" si="1"/>
        <v>0</v>
      </c>
      <c r="D57" s="173">
        <f t="shared" si="2"/>
        <v>0</v>
      </c>
      <c r="E57" s="173">
        <f t="shared" si="0"/>
        <v>0</v>
      </c>
      <c r="F57" s="200" t="e">
        <f t="shared" si="3"/>
        <v>#DIV/0!</v>
      </c>
      <c r="G57" s="140"/>
      <c r="H57" s="140"/>
      <c r="I57" s="140"/>
      <c r="J57" s="140"/>
      <c r="K57" s="140"/>
      <c r="L57" s="140"/>
      <c r="N57" s="188"/>
    </row>
    <row r="58" spans="1:14" s="185" customFormat="1" ht="18.75">
      <c r="A58" s="171" t="s">
        <v>106</v>
      </c>
      <c r="B58" s="172" t="s">
        <v>113</v>
      </c>
      <c r="C58" s="173">
        <f t="shared" si="1"/>
        <v>-1.9670000000000001</v>
      </c>
      <c r="D58" s="173">
        <f t="shared" si="2"/>
        <v>0.70299999999999996</v>
      </c>
      <c r="E58" s="173">
        <f t="shared" si="0"/>
        <v>2.67</v>
      </c>
      <c r="F58" s="200">
        <f t="shared" si="3"/>
        <v>-211.23417721518985</v>
      </c>
      <c r="G58" s="140"/>
      <c r="H58" s="140">
        <v>2.67</v>
      </c>
      <c r="I58" s="140">
        <v>0.70299999999999996</v>
      </c>
      <c r="J58" s="140"/>
      <c r="K58" s="140"/>
      <c r="L58" s="140"/>
    </row>
    <row r="59" spans="1:14" s="185" customFormat="1" ht="18.75">
      <c r="A59" s="171" t="s">
        <v>107</v>
      </c>
      <c r="B59" s="172" t="s">
        <v>248</v>
      </c>
      <c r="C59" s="173">
        <f t="shared" si="1"/>
        <v>-288</v>
      </c>
      <c r="D59" s="173">
        <f t="shared" si="2"/>
        <v>0</v>
      </c>
      <c r="E59" s="173">
        <f t="shared" si="0"/>
        <v>288</v>
      </c>
      <c r="F59" s="200">
        <f t="shared" si="3"/>
        <v>-100</v>
      </c>
      <c r="G59" s="140"/>
      <c r="H59" s="140"/>
      <c r="I59" s="140"/>
      <c r="J59" s="140">
        <f>(194833.64)/1000</f>
        <v>194.83364</v>
      </c>
      <c r="K59" s="140"/>
      <c r="L59" s="140">
        <v>93.166359999999997</v>
      </c>
    </row>
    <row r="60" spans="1:14" s="185" customFormat="1" ht="31.5">
      <c r="A60" s="171" t="s">
        <v>108</v>
      </c>
      <c r="B60" s="181" t="s">
        <v>139</v>
      </c>
      <c r="C60" s="173">
        <f t="shared" si="1"/>
        <v>0</v>
      </c>
      <c r="D60" s="173">
        <f t="shared" si="2"/>
        <v>0</v>
      </c>
      <c r="E60" s="173">
        <f t="shared" si="0"/>
        <v>0</v>
      </c>
      <c r="F60" s="200" t="e">
        <f t="shared" si="3"/>
        <v>#DIV/0!</v>
      </c>
      <c r="G60" s="140"/>
      <c r="H60" s="140"/>
      <c r="I60" s="140"/>
      <c r="J60" s="140"/>
      <c r="K60" s="140"/>
      <c r="L60" s="140"/>
    </row>
    <row r="61" spans="1:14" s="185" customFormat="1" ht="31.5">
      <c r="A61" s="171" t="s">
        <v>132</v>
      </c>
      <c r="B61" s="181" t="s">
        <v>270</v>
      </c>
      <c r="C61" s="173">
        <f t="shared" si="1"/>
        <v>0</v>
      </c>
      <c r="D61" s="173">
        <f t="shared" si="2"/>
        <v>0.60000000000000009</v>
      </c>
      <c r="E61" s="173">
        <f t="shared" si="0"/>
        <v>0.60000000000000009</v>
      </c>
      <c r="F61" s="200">
        <f t="shared" si="3"/>
        <v>100</v>
      </c>
      <c r="G61" s="140">
        <v>0.2</v>
      </c>
      <c r="H61" s="140">
        <v>0.2</v>
      </c>
      <c r="I61" s="140">
        <v>0.2</v>
      </c>
      <c r="J61" s="140">
        <v>0.2</v>
      </c>
      <c r="K61" s="140">
        <v>0.2</v>
      </c>
      <c r="L61" s="140">
        <v>0.2</v>
      </c>
    </row>
    <row r="62" spans="1:14" s="185" customFormat="1" ht="31.5">
      <c r="A62" s="171" t="s">
        <v>133</v>
      </c>
      <c r="B62" s="181" t="s">
        <v>145</v>
      </c>
      <c r="C62" s="173">
        <f t="shared" si="1"/>
        <v>0.29358000000000128</v>
      </c>
      <c r="D62" s="173">
        <f t="shared" si="2"/>
        <v>6.6000000000000005</v>
      </c>
      <c r="E62" s="173">
        <f t="shared" si="0"/>
        <v>6.3064199999999992</v>
      </c>
      <c r="F62" s="200">
        <f t="shared" si="3"/>
        <v>91.4825098134786</v>
      </c>
      <c r="G62" s="140">
        <v>2.2000000000000002</v>
      </c>
      <c r="H62" s="140">
        <v>2.1021399999999999</v>
      </c>
      <c r="I62" s="140">
        <v>2.2000000000000002</v>
      </c>
      <c r="J62" s="140">
        <v>2.1021399999999999</v>
      </c>
      <c r="K62" s="140">
        <v>2.2000000000000002</v>
      </c>
      <c r="L62" s="140">
        <v>2.1021399999999999</v>
      </c>
    </row>
    <row r="63" spans="1:14" s="185" customFormat="1" ht="18.75">
      <c r="A63" s="171" t="s">
        <v>134</v>
      </c>
      <c r="B63" s="181" t="s">
        <v>274</v>
      </c>
      <c r="C63" s="173"/>
      <c r="D63" s="173"/>
      <c r="E63" s="173"/>
      <c r="F63" s="200"/>
      <c r="G63" s="140"/>
      <c r="H63" s="140"/>
      <c r="I63" s="140"/>
      <c r="J63" s="140"/>
      <c r="K63" s="140"/>
      <c r="L63" s="140"/>
    </row>
    <row r="64" spans="1:14" s="190" customFormat="1" ht="18.75">
      <c r="A64" s="182" t="s">
        <v>34</v>
      </c>
      <c r="B64" s="189" t="s">
        <v>35</v>
      </c>
      <c r="C64" s="168">
        <f t="shared" si="1"/>
        <v>2.2332300000000007</v>
      </c>
      <c r="D64" s="168">
        <f t="shared" si="2"/>
        <v>4.8000000000000007</v>
      </c>
      <c r="E64" s="168">
        <f t="shared" si="0"/>
        <v>2.56677</v>
      </c>
      <c r="F64" s="192">
        <f t="shared" si="3"/>
        <v>36.494896370515391</v>
      </c>
      <c r="G64" s="168">
        <v>1.6</v>
      </c>
      <c r="H64" s="139">
        <f>(870+10+135+1071.77)/1000</f>
        <v>2.08677</v>
      </c>
      <c r="I64" s="139">
        <v>1.6</v>
      </c>
      <c r="J64" s="139">
        <v>0.27</v>
      </c>
      <c r="K64" s="139">
        <v>1.6</v>
      </c>
      <c r="L64" s="139">
        <v>0.21</v>
      </c>
      <c r="M64" s="190">
        <v>2250</v>
      </c>
    </row>
    <row r="65" spans="1:13" s="190" customFormat="1" ht="47.25">
      <c r="A65" s="182" t="s">
        <v>36</v>
      </c>
      <c r="B65" s="191" t="s">
        <v>44</v>
      </c>
      <c r="C65" s="168">
        <f t="shared" si="1"/>
        <v>-3.2300000000000004</v>
      </c>
      <c r="D65" s="168">
        <f t="shared" si="2"/>
        <v>0</v>
      </c>
      <c r="E65" s="168">
        <f t="shared" si="0"/>
        <v>3.2300000000000004</v>
      </c>
      <c r="F65" s="192">
        <f t="shared" si="3"/>
        <v>-100</v>
      </c>
      <c r="G65" s="168">
        <f>G66</f>
        <v>0</v>
      </c>
      <c r="H65" s="139">
        <f t="shared" ref="H65:L65" si="9">H66</f>
        <v>0</v>
      </c>
      <c r="I65" s="139">
        <f t="shared" si="9"/>
        <v>0</v>
      </c>
      <c r="J65" s="139">
        <f t="shared" si="9"/>
        <v>2.4500000000000002</v>
      </c>
      <c r="K65" s="139">
        <f t="shared" si="9"/>
        <v>0</v>
      </c>
      <c r="L65" s="139">
        <f t="shared" si="9"/>
        <v>0.78</v>
      </c>
    </row>
    <row r="66" spans="1:13" s="185" customFormat="1" ht="18.75">
      <c r="A66" s="171" t="s">
        <v>45</v>
      </c>
      <c r="B66" s="187" t="s">
        <v>73</v>
      </c>
      <c r="C66" s="173">
        <f t="shared" si="1"/>
        <v>-3.2300000000000004</v>
      </c>
      <c r="D66" s="173">
        <f t="shared" si="2"/>
        <v>0</v>
      </c>
      <c r="E66" s="173">
        <f t="shared" si="0"/>
        <v>3.2300000000000004</v>
      </c>
      <c r="F66" s="200">
        <f t="shared" si="3"/>
        <v>-100</v>
      </c>
      <c r="G66" s="173"/>
      <c r="H66" s="140"/>
      <c r="I66" s="140"/>
      <c r="J66" s="140">
        <v>2.4500000000000002</v>
      </c>
      <c r="K66" s="140"/>
      <c r="L66" s="140">
        <v>0.78</v>
      </c>
      <c r="M66" s="185">
        <v>2282</v>
      </c>
    </row>
    <row r="67" spans="1:13" s="190" customFormat="1" ht="18.75">
      <c r="A67" s="182" t="s">
        <v>37</v>
      </c>
      <c r="B67" s="189" t="s">
        <v>57</v>
      </c>
      <c r="C67" s="168">
        <f t="shared" si="1"/>
        <v>0</v>
      </c>
      <c r="D67" s="168">
        <f t="shared" si="2"/>
        <v>0</v>
      </c>
      <c r="E67" s="168">
        <f t="shared" si="0"/>
        <v>0</v>
      </c>
      <c r="F67" s="192" t="e">
        <f t="shared" si="3"/>
        <v>#DIV/0!</v>
      </c>
      <c r="G67" s="168">
        <f>SUM(G68)</f>
        <v>0</v>
      </c>
      <c r="H67" s="139">
        <f t="shared" ref="H67:L67" si="10">SUM(H68)</f>
        <v>0</v>
      </c>
      <c r="I67" s="139">
        <f t="shared" si="10"/>
        <v>0</v>
      </c>
      <c r="J67" s="139">
        <f t="shared" si="10"/>
        <v>0</v>
      </c>
      <c r="K67" s="139">
        <f t="shared" si="10"/>
        <v>0</v>
      </c>
      <c r="L67" s="139">
        <f t="shared" si="10"/>
        <v>0</v>
      </c>
    </row>
    <row r="68" spans="1:13" s="185" customFormat="1" ht="18.75">
      <c r="A68" s="171" t="s">
        <v>58</v>
      </c>
      <c r="B68" s="187" t="s">
        <v>59</v>
      </c>
      <c r="C68" s="173">
        <f t="shared" si="1"/>
        <v>0</v>
      </c>
      <c r="D68" s="173">
        <f t="shared" si="2"/>
        <v>0</v>
      </c>
      <c r="E68" s="173">
        <f t="shared" si="0"/>
        <v>0</v>
      </c>
      <c r="F68" s="200" t="e">
        <f t="shared" si="3"/>
        <v>#DIV/0!</v>
      </c>
      <c r="G68" s="173"/>
      <c r="H68" s="140"/>
      <c r="I68" s="140"/>
      <c r="J68" s="140"/>
      <c r="K68" s="140"/>
      <c r="L68" s="140"/>
    </row>
    <row r="69" spans="1:13" s="190" customFormat="1" ht="18.75">
      <c r="A69" s="182" t="s">
        <v>64</v>
      </c>
      <c r="B69" s="189" t="s">
        <v>65</v>
      </c>
      <c r="C69" s="168">
        <f t="shared" si="1"/>
        <v>0</v>
      </c>
      <c r="D69" s="168">
        <f t="shared" si="2"/>
        <v>0</v>
      </c>
      <c r="E69" s="168">
        <f t="shared" si="0"/>
        <v>0</v>
      </c>
      <c r="F69" s="192" t="e">
        <f t="shared" si="3"/>
        <v>#DIV/0!</v>
      </c>
      <c r="G69" s="168"/>
      <c r="H69" s="139"/>
      <c r="I69" s="139"/>
      <c r="J69" s="139"/>
      <c r="K69" s="139"/>
      <c r="L69" s="139"/>
      <c r="M69" s="190">
        <v>2800</v>
      </c>
    </row>
    <row r="70" spans="1:13" s="190" customFormat="1" ht="18.75">
      <c r="A70" s="182" t="s">
        <v>90</v>
      </c>
      <c r="B70" s="189" t="s">
        <v>150</v>
      </c>
      <c r="C70" s="168">
        <f t="shared" si="1"/>
        <v>0</v>
      </c>
      <c r="D70" s="168">
        <f t="shared" si="2"/>
        <v>0</v>
      </c>
      <c r="E70" s="168">
        <f t="shared" si="0"/>
        <v>0</v>
      </c>
      <c r="F70" s="192" t="e">
        <f t="shared" si="3"/>
        <v>#DIV/0!</v>
      </c>
      <c r="G70" s="168">
        <v>0</v>
      </c>
      <c r="H70" s="139">
        <v>0</v>
      </c>
      <c r="I70" s="139">
        <v>0</v>
      </c>
      <c r="J70" s="139">
        <v>0</v>
      </c>
      <c r="K70" s="139">
        <v>0</v>
      </c>
      <c r="L70" s="139">
        <v>0</v>
      </c>
      <c r="M70" s="190">
        <v>2730</v>
      </c>
    </row>
    <row r="71" spans="1:13" s="190" customFormat="1" ht="18.75">
      <c r="A71" s="182" t="s">
        <v>273</v>
      </c>
      <c r="B71" s="189" t="s">
        <v>278</v>
      </c>
      <c r="C71" s="168"/>
      <c r="D71" s="168"/>
      <c r="E71" s="168"/>
      <c r="F71" s="192"/>
      <c r="G71" s="168"/>
      <c r="H71" s="139"/>
      <c r="I71" s="139"/>
      <c r="J71" s="139"/>
      <c r="K71" s="139"/>
      <c r="L71" s="139">
        <v>2.7</v>
      </c>
    </row>
    <row r="72" spans="1:13" s="194" customFormat="1" ht="18.75">
      <c r="A72" s="192"/>
      <c r="B72" s="193" t="s">
        <v>5</v>
      </c>
      <c r="C72" s="168">
        <f t="shared" si="1"/>
        <v>108.90123000000017</v>
      </c>
      <c r="D72" s="168">
        <f t="shared" si="2"/>
        <v>1199.1450000000002</v>
      </c>
      <c r="E72" s="169">
        <f>SUM(H72,J72,L72)</f>
        <v>1090.24377</v>
      </c>
      <c r="F72" s="192">
        <f t="shared" si="3"/>
        <v>83.349024292512951</v>
      </c>
      <c r="G72" s="168">
        <f t="shared" ref="G72:K72" si="11">G10+G11+G12+G38+G39+G40+G46+G64+G65+G69+G70+G71</f>
        <v>268.98800000000006</v>
      </c>
      <c r="H72" s="139">
        <f t="shared" si="11"/>
        <v>276.92907000000002</v>
      </c>
      <c r="I72" s="139">
        <f t="shared" si="11"/>
        <v>449.19100000000003</v>
      </c>
      <c r="J72" s="139">
        <f t="shared" si="11"/>
        <v>376.20839999999998</v>
      </c>
      <c r="K72" s="139">
        <f t="shared" si="11"/>
        <v>480.96600000000007</v>
      </c>
      <c r="L72" s="139">
        <f>L10+L11+L12+L38+L39+L40+L46+L64+L65+L69+L70+L71</f>
        <v>437.10629999999992</v>
      </c>
    </row>
    <row r="73" spans="1:13" s="185" customFormat="1" ht="18">
      <c r="A73" s="195"/>
      <c r="B73" s="155"/>
      <c r="C73" s="155"/>
      <c r="D73" s="156"/>
      <c r="E73" s="157"/>
      <c r="F73" s="158"/>
      <c r="G73" s="156"/>
      <c r="H73" s="50"/>
      <c r="I73" s="50"/>
      <c r="J73" s="50"/>
      <c r="K73" s="50"/>
      <c r="L73" s="50"/>
    </row>
    <row r="74" spans="1:13" s="69" customFormat="1" ht="20.25">
      <c r="A74" s="84" t="s">
        <v>224</v>
      </c>
      <c r="B74" s="85"/>
      <c r="C74" s="86"/>
      <c r="D74" s="87"/>
      <c r="E74" s="88"/>
      <c r="F74" s="144"/>
      <c r="G74" s="89" t="s">
        <v>225</v>
      </c>
      <c r="H74" s="89"/>
      <c r="I74" s="50"/>
      <c r="J74" s="50"/>
      <c r="K74" s="50"/>
      <c r="L74" s="50"/>
    </row>
    <row r="75" spans="1:13" s="69" customFormat="1" ht="20.25">
      <c r="A75" s="90"/>
      <c r="B75" s="90"/>
      <c r="C75" s="90"/>
      <c r="D75" s="91" t="s">
        <v>29</v>
      </c>
      <c r="E75" s="92"/>
      <c r="F75" s="144"/>
      <c r="G75" s="89"/>
      <c r="H75" s="89"/>
      <c r="I75" s="50"/>
      <c r="J75" s="50"/>
      <c r="K75" s="50"/>
      <c r="L75" s="50"/>
    </row>
    <row r="76" spans="1:13" s="69" customFormat="1" ht="20.25">
      <c r="A76" s="90" t="s">
        <v>62</v>
      </c>
      <c r="B76" s="90"/>
      <c r="C76" s="90"/>
      <c r="D76" s="87"/>
      <c r="E76" s="88"/>
      <c r="F76" s="144"/>
      <c r="G76" s="89" t="s">
        <v>263</v>
      </c>
      <c r="H76" s="89"/>
      <c r="I76" s="93"/>
      <c r="J76" s="93"/>
      <c r="K76" s="93"/>
      <c r="L76" s="93"/>
    </row>
    <row r="77" spans="1:13" s="69" customFormat="1" ht="20.25">
      <c r="A77" s="94"/>
      <c r="B77" s="94"/>
      <c r="C77" s="94"/>
      <c r="D77" s="91" t="s">
        <v>29</v>
      </c>
      <c r="E77" s="92"/>
      <c r="F77" s="145"/>
      <c r="G77" s="95"/>
      <c r="H77" s="95"/>
      <c r="I77" s="93"/>
      <c r="J77" s="93"/>
      <c r="K77" s="93"/>
      <c r="L77" s="93"/>
    </row>
    <row r="78" spans="1:13" s="185" customFormat="1" ht="18">
      <c r="D78" s="196"/>
      <c r="E78" s="188"/>
      <c r="F78" s="197"/>
      <c r="G78" s="196"/>
      <c r="H78" s="93"/>
      <c r="I78" s="93"/>
      <c r="J78" s="93"/>
      <c r="K78" s="93"/>
      <c r="L78" s="93"/>
    </row>
    <row r="79" spans="1:13" s="185" customFormat="1" ht="18">
      <c r="D79" s="196"/>
      <c r="E79" s="188"/>
      <c r="F79" s="197"/>
      <c r="G79" s="196"/>
      <c r="H79" s="93"/>
      <c r="I79" s="93"/>
      <c r="J79" s="93"/>
      <c r="K79" s="74"/>
      <c r="L79" s="214"/>
    </row>
    <row r="80" spans="1:13" s="185" customFormat="1" ht="18">
      <c r="D80" s="196"/>
      <c r="E80" s="188"/>
      <c r="F80" s="197"/>
      <c r="G80" s="196"/>
      <c r="H80" s="93"/>
      <c r="I80" s="93"/>
      <c r="J80" s="93"/>
      <c r="K80" s="93"/>
      <c r="L80" s="93"/>
    </row>
    <row r="81" spans="4:12" s="185" customFormat="1" ht="18">
      <c r="D81" s="196"/>
      <c r="E81" s="188"/>
      <c r="F81" s="197"/>
      <c r="G81" s="196"/>
      <c r="H81" s="93"/>
      <c r="I81" s="93"/>
      <c r="J81" s="93"/>
      <c r="K81" s="93"/>
      <c r="L81" s="93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N20"/>
  <sheetViews>
    <sheetView zoomScale="75" zoomScaleNormal="75" workbookViewId="0">
      <selection activeCell="N13" sqref="N13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8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4" ht="22.5">
      <c r="A2" s="226" t="s">
        <v>257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4" s="52" customFormat="1" ht="36.75" customHeight="1">
      <c r="A3" s="219" t="s">
        <v>213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4" s="52" customFormat="1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4" s="52" customFormat="1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4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</row>
    <row r="7" spans="1:14" ht="30.75" customHeight="1">
      <c r="A7" s="223" t="s">
        <v>0</v>
      </c>
      <c r="B7" s="224" t="s">
        <v>8</v>
      </c>
      <c r="C7" s="223" t="s">
        <v>259</v>
      </c>
      <c r="D7" s="224" t="s">
        <v>258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4" s="131" customFormat="1" ht="30.75" customHeight="1">
      <c r="A8" s="223"/>
      <c r="B8" s="224"/>
      <c r="C8" s="223"/>
      <c r="D8" s="224"/>
      <c r="E8" s="224"/>
      <c r="F8" s="224"/>
      <c r="G8" s="216" t="s">
        <v>260</v>
      </c>
      <c r="H8" s="216"/>
      <c r="I8" s="216" t="s">
        <v>261</v>
      </c>
      <c r="J8" s="216"/>
      <c r="K8" s="216" t="s">
        <v>262</v>
      </c>
      <c r="L8" s="216"/>
    </row>
    <row r="9" spans="1:14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206" t="s">
        <v>1</v>
      </c>
      <c r="H9" s="206" t="s">
        <v>2</v>
      </c>
      <c r="I9" s="206" t="s">
        <v>1</v>
      </c>
      <c r="J9" s="206" t="s">
        <v>2</v>
      </c>
      <c r="K9" s="206" t="s">
        <v>1</v>
      </c>
      <c r="L9" s="206" t="s">
        <v>2</v>
      </c>
    </row>
    <row r="10" spans="1:14" ht="30.75" customHeight="1">
      <c r="A10" s="107">
        <v>1</v>
      </c>
      <c r="B10" s="108" t="s">
        <v>9</v>
      </c>
      <c r="C10" s="110">
        <f>D10-E10</f>
        <v>112.8432300000004</v>
      </c>
      <c r="D10" s="110">
        <f>SUM(G10,I10,K10)</f>
        <v>2860.4960000000001</v>
      </c>
      <c r="E10" s="120">
        <f t="shared" ref="E10" si="0">SUM(H10,J10,L10)</f>
        <v>2747.6527699999997</v>
      </c>
      <c r="F10" s="149">
        <f>SUM(E10)*100/(D10+C10)</f>
        <v>92.409663259311287</v>
      </c>
      <c r="G10" s="110">
        <v>908.76700000000005</v>
      </c>
      <c r="H10" s="110">
        <f>(177700+3500+41000+3500)/1000+(500253.37+11533.97+115345.35+9528.82+247+4340.28+1487.51+148.75)/1000</f>
        <v>868.58504999999991</v>
      </c>
      <c r="I10" s="110">
        <v>941.50099999999998</v>
      </c>
      <c r="J10" s="110">
        <f>(209000+4000+47700+4000)/1000+(477052.24+8618.97+109520.57+9118+272.7+4340.28+871.75+87.18)/1000</f>
        <v>874.58168999999998</v>
      </c>
      <c r="K10" s="110">
        <v>1010.228</v>
      </c>
      <c r="L10" s="110">
        <f>(189000+4000+44000+4000)/1000+(595585.58+10649.5+136996.06+11066.01+328.52+4985.41+87.18+3787.77)/1000</f>
        <v>1004.48603</v>
      </c>
    </row>
    <row r="11" spans="1:14" ht="30.75" customHeight="1">
      <c r="A11" s="109">
        <v>2</v>
      </c>
      <c r="B11" s="106" t="s">
        <v>10</v>
      </c>
      <c r="C11" s="44">
        <f t="shared" ref="C11:C12" si="1">D11-E11</f>
        <v>7.1586700000000292</v>
      </c>
      <c r="D11" s="40">
        <f t="shared" ref="D11:E11" si="2">SUM(G11,I11,K11)</f>
        <v>629.30899999999997</v>
      </c>
      <c r="E11" s="40">
        <f t="shared" si="2"/>
        <v>622.15032999999994</v>
      </c>
      <c r="F11" s="150">
        <f>SUM(E11)*100/(D11+C11)</f>
        <v>97.750500037181766</v>
      </c>
      <c r="G11" s="40">
        <v>199.929</v>
      </c>
      <c r="H11" s="40">
        <f>(50000+143508.9)/1000</f>
        <v>193.50889999999998</v>
      </c>
      <c r="I11" s="40">
        <v>207.13</v>
      </c>
      <c r="J11" s="40">
        <f>(58500+138718.6)/1000</f>
        <v>197.21860000000001</v>
      </c>
      <c r="K11" s="40">
        <v>222.25</v>
      </c>
      <c r="L11" s="40">
        <f>(53000+178422.83)/1000</f>
        <v>231.42282999999998</v>
      </c>
    </row>
    <row r="12" spans="1:14" s="17" customFormat="1" ht="36.75" customHeight="1">
      <c r="A12" s="31"/>
      <c r="B12" s="19" t="s">
        <v>5</v>
      </c>
      <c r="C12" s="36">
        <f t="shared" si="1"/>
        <v>120.00190000000066</v>
      </c>
      <c r="D12" s="111">
        <f>SUM(D10:D11)</f>
        <v>3489.8050000000003</v>
      </c>
      <c r="E12" s="111">
        <f>SUM(E10:E11)</f>
        <v>3369.8030999999996</v>
      </c>
      <c r="F12" s="151">
        <f t="shared" ref="F12" si="3">SUM(E12)*100/(D12+C12)</f>
        <v>93.351339651990756</v>
      </c>
      <c r="G12" s="111">
        <f t="shared" ref="G12:L12" si="4">SUM(G10:G11)</f>
        <v>1108.6960000000001</v>
      </c>
      <c r="H12" s="111">
        <f t="shared" si="4"/>
        <v>1062.0939499999999</v>
      </c>
      <c r="I12" s="111">
        <f t="shared" si="4"/>
        <v>1148.6309999999999</v>
      </c>
      <c r="J12" s="111">
        <f t="shared" si="4"/>
        <v>1071.8002899999999</v>
      </c>
      <c r="K12" s="111">
        <f t="shared" si="4"/>
        <v>1232.4780000000001</v>
      </c>
      <c r="L12" s="111">
        <f t="shared" si="4"/>
        <v>1235.90886</v>
      </c>
    </row>
    <row r="13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N13" s="154"/>
    </row>
    <row r="14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N14" s="10"/>
    </row>
    <row r="15" spans="1:14">
      <c r="A15" s="11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4">
      <c r="A16" s="11"/>
      <c r="B16" s="3"/>
      <c r="C16" s="3"/>
      <c r="D16" s="4"/>
      <c r="E16" s="4"/>
      <c r="F16" s="4"/>
      <c r="G16" s="4"/>
      <c r="H16" s="4"/>
      <c r="I16" s="4"/>
      <c r="J16" s="4"/>
      <c r="K16" s="4"/>
      <c r="L16" s="4"/>
    </row>
    <row r="17" spans="1:12" s="69" customFormat="1" ht="29.25" customHeight="1">
      <c r="A17" s="84" t="s">
        <v>224</v>
      </c>
      <c r="B17" s="85"/>
      <c r="C17" s="86"/>
      <c r="D17" s="87"/>
      <c r="E17" s="88"/>
      <c r="F17" s="144"/>
      <c r="G17" s="89" t="s">
        <v>225</v>
      </c>
      <c r="H17" s="89"/>
      <c r="I17" s="50"/>
      <c r="J17" s="50"/>
      <c r="K17" s="50"/>
      <c r="L17" s="50"/>
    </row>
    <row r="18" spans="1:12" s="69" customFormat="1" ht="9.75" customHeight="1">
      <c r="A18" s="90"/>
      <c r="B18" s="90"/>
      <c r="C18" s="90"/>
      <c r="D18" s="91" t="s">
        <v>29</v>
      </c>
      <c r="E18" s="92"/>
      <c r="F18" s="144"/>
      <c r="G18" s="89"/>
      <c r="H18" s="89"/>
      <c r="I18" s="50"/>
      <c r="J18" s="50"/>
      <c r="K18" s="50"/>
      <c r="L18" s="50"/>
    </row>
    <row r="19" spans="1:12" s="69" customFormat="1" ht="33.75" customHeight="1">
      <c r="A19" s="90" t="s">
        <v>62</v>
      </c>
      <c r="B19" s="90"/>
      <c r="C19" s="90"/>
      <c r="D19" s="87"/>
      <c r="E19" s="88"/>
      <c r="F19" s="144"/>
      <c r="G19" s="89" t="s">
        <v>263</v>
      </c>
      <c r="H19" s="89"/>
      <c r="I19" s="93"/>
      <c r="J19" s="93"/>
      <c r="K19" s="93"/>
      <c r="L19" s="93"/>
    </row>
    <row r="20" spans="1:12" s="69" customFormat="1" ht="14.25" customHeight="1">
      <c r="A20" s="94"/>
      <c r="B20" s="94"/>
      <c r="C20" s="94"/>
      <c r="D20" s="91" t="s">
        <v>29</v>
      </c>
      <c r="E20" s="92"/>
      <c r="F20" s="145"/>
      <c r="G20" s="95"/>
      <c r="H20" s="95"/>
      <c r="I20" s="93"/>
      <c r="J20" s="93"/>
      <c r="K20" s="93"/>
      <c r="L20" s="93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N23"/>
  <sheetViews>
    <sheetView zoomScale="75" zoomScaleNormal="75" workbookViewId="0">
      <selection activeCell="N12" sqref="N12:O16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5.42578125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4" ht="22.5">
      <c r="A2" s="226" t="s">
        <v>257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4" s="52" customFormat="1" ht="54.75" customHeight="1">
      <c r="A3" s="219" t="s">
        <v>215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4" s="52" customFormat="1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4" s="52" customFormat="1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4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</row>
    <row r="7" spans="1:14" ht="30.75" customHeight="1">
      <c r="A7" s="223" t="s">
        <v>0</v>
      </c>
      <c r="B7" s="224" t="s">
        <v>8</v>
      </c>
      <c r="C7" s="223" t="s">
        <v>259</v>
      </c>
      <c r="D7" s="224" t="s">
        <v>258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4" s="131" customFormat="1" ht="30.75" customHeight="1">
      <c r="A8" s="223"/>
      <c r="B8" s="224"/>
      <c r="C8" s="223"/>
      <c r="D8" s="224"/>
      <c r="E8" s="224"/>
      <c r="F8" s="224"/>
      <c r="G8" s="216" t="s">
        <v>260</v>
      </c>
      <c r="H8" s="216"/>
      <c r="I8" s="216" t="s">
        <v>261</v>
      </c>
      <c r="J8" s="216"/>
      <c r="K8" s="216" t="s">
        <v>262</v>
      </c>
      <c r="L8" s="216"/>
    </row>
    <row r="9" spans="1:14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206" t="s">
        <v>1</v>
      </c>
      <c r="H9" s="206" t="s">
        <v>2</v>
      </c>
      <c r="I9" s="206" t="s">
        <v>1</v>
      </c>
      <c r="J9" s="206" t="s">
        <v>2</v>
      </c>
      <c r="K9" s="206" t="s">
        <v>1</v>
      </c>
      <c r="L9" s="206" t="s">
        <v>2</v>
      </c>
    </row>
    <row r="10" spans="1:14" ht="30.75" customHeight="1">
      <c r="A10" s="107">
        <v>1</v>
      </c>
      <c r="B10" s="108" t="s">
        <v>9</v>
      </c>
      <c r="C10" s="110">
        <f>D10-E10</f>
        <v>-0.83319000000000187</v>
      </c>
      <c r="D10" s="110">
        <f>SUM(G10,I10,K10)</f>
        <v>13.919999999999998</v>
      </c>
      <c r="E10" s="120">
        <f t="shared" ref="E10:E13" si="0">SUM(H10,J10,L10)</f>
        <v>14.75319</v>
      </c>
      <c r="F10" s="149">
        <f>SUM(E10)*100/(D10+C10)</f>
        <v>112.73327877458298</v>
      </c>
      <c r="G10" s="110">
        <v>4.6399999999999997</v>
      </c>
      <c r="H10" s="110">
        <v>0</v>
      </c>
      <c r="I10" s="110">
        <v>4.6399999999999997</v>
      </c>
      <c r="J10" s="110">
        <f>5.66488</f>
        <v>5.6648800000000001</v>
      </c>
      <c r="K10" s="110">
        <v>4.6399999999999997</v>
      </c>
      <c r="L10" s="110">
        <v>9.0883099999999999</v>
      </c>
    </row>
    <row r="11" spans="1:14" ht="30.75" customHeight="1">
      <c r="A11" s="109">
        <v>2</v>
      </c>
      <c r="B11" s="106" t="s">
        <v>10</v>
      </c>
      <c r="C11" s="110">
        <f t="shared" ref="C11:C13" si="1">D11-E11</f>
        <v>-0.18271000000000015</v>
      </c>
      <c r="D11" s="110">
        <f t="shared" ref="D11:D13" si="2">SUM(G11,I11,K11)</f>
        <v>3.0629999999999997</v>
      </c>
      <c r="E11" s="120">
        <f t="shared" si="0"/>
        <v>3.2457099999999999</v>
      </c>
      <c r="F11" s="149">
        <f t="shared" ref="F11:F13" si="3">SUM(E11)*100/(D11+C11)</f>
        <v>112.68691694239122</v>
      </c>
      <c r="G11" s="40">
        <v>1.0209999999999999</v>
      </c>
      <c r="H11" s="40">
        <v>0</v>
      </c>
      <c r="I11" s="40">
        <v>1.0209999999999999</v>
      </c>
      <c r="J11" s="40">
        <v>1.24627</v>
      </c>
      <c r="K11" s="40">
        <v>1.0209999999999999</v>
      </c>
      <c r="L11" s="40">
        <v>1.9994400000000001</v>
      </c>
    </row>
    <row r="12" spans="1:14" s="159" customFormat="1" ht="19.5" customHeight="1">
      <c r="A12" s="166">
        <v>3</v>
      </c>
      <c r="B12" s="167" t="s">
        <v>39</v>
      </c>
      <c r="C12" s="192">
        <f>D12-E12</f>
        <v>-35.373000000000005</v>
      </c>
      <c r="D12" s="192">
        <f t="shared" si="2"/>
        <v>0</v>
      </c>
      <c r="E12" s="212">
        <f t="shared" si="0"/>
        <v>35.373000000000005</v>
      </c>
      <c r="F12" s="192">
        <f t="shared" si="3"/>
        <v>-100</v>
      </c>
      <c r="G12" s="192">
        <f>SUM(G13:G14)</f>
        <v>0</v>
      </c>
      <c r="H12" s="192">
        <f t="shared" ref="H12:L12" si="4">SUM(H13:H14)</f>
        <v>0</v>
      </c>
      <c r="I12" s="192">
        <f t="shared" si="4"/>
        <v>0</v>
      </c>
      <c r="J12" s="192">
        <f t="shared" si="4"/>
        <v>0</v>
      </c>
      <c r="K12" s="192">
        <f t="shared" si="4"/>
        <v>0</v>
      </c>
      <c r="L12" s="192">
        <f t="shared" si="4"/>
        <v>35.373000000000005</v>
      </c>
      <c r="M12" s="159">
        <v>2210</v>
      </c>
      <c r="N12" s="170"/>
    </row>
    <row r="13" spans="1:14" s="178" customFormat="1" ht="33" customHeight="1">
      <c r="A13" s="175" t="s">
        <v>14</v>
      </c>
      <c r="B13" s="180" t="s">
        <v>264</v>
      </c>
      <c r="C13" s="201">
        <f t="shared" si="1"/>
        <v>-18</v>
      </c>
      <c r="D13" s="201">
        <f t="shared" si="2"/>
        <v>0</v>
      </c>
      <c r="E13" s="201">
        <f t="shared" si="0"/>
        <v>18</v>
      </c>
      <c r="F13" s="201">
        <f t="shared" si="3"/>
        <v>-100</v>
      </c>
      <c r="G13" s="201">
        <v>0</v>
      </c>
      <c r="H13" s="201">
        <v>0</v>
      </c>
      <c r="I13" s="201">
        <v>0</v>
      </c>
      <c r="J13" s="201">
        <v>0</v>
      </c>
      <c r="K13" s="201">
        <v>0</v>
      </c>
      <c r="L13" s="201">
        <v>18</v>
      </c>
    </row>
    <row r="14" spans="1:14" s="178" customFormat="1" ht="33" customHeight="1">
      <c r="A14" s="175" t="s">
        <v>15</v>
      </c>
      <c r="B14" s="180" t="s">
        <v>265</v>
      </c>
      <c r="C14" s="201">
        <f t="shared" ref="C14" si="5">D14-E14</f>
        <v>-17.373000000000001</v>
      </c>
      <c r="D14" s="201">
        <f t="shared" ref="D14" si="6">SUM(G14,I14,K14)</f>
        <v>0</v>
      </c>
      <c r="E14" s="201">
        <f t="shared" ref="E14" si="7">SUM(H14,J14,L14)</f>
        <v>17.373000000000001</v>
      </c>
      <c r="F14" s="201">
        <f t="shared" ref="F14" si="8">SUM(E14)*100/(D14+C14)</f>
        <v>-100</v>
      </c>
      <c r="G14" s="201">
        <v>0</v>
      </c>
      <c r="H14" s="201">
        <v>0</v>
      </c>
      <c r="I14" s="201">
        <v>0</v>
      </c>
      <c r="J14" s="201">
        <v>0</v>
      </c>
      <c r="K14" s="201">
        <v>0</v>
      </c>
      <c r="L14" s="201">
        <v>17.373000000000001</v>
      </c>
    </row>
    <row r="15" spans="1:14" s="17" customFormat="1" ht="36.75" customHeight="1">
      <c r="A15" s="31"/>
      <c r="B15" s="19" t="s">
        <v>5</v>
      </c>
      <c r="C15" s="36">
        <f>D15-E15</f>
        <v>-36.388900000000007</v>
      </c>
      <c r="D15" s="111">
        <f>SUM(D10:D12)</f>
        <v>16.982999999999997</v>
      </c>
      <c r="E15" s="111">
        <f>SUM(E10:E12)</f>
        <v>53.371900000000004</v>
      </c>
      <c r="F15" s="151">
        <f t="shared" ref="F15" si="9">SUM(E15)*100/(D15+C15)</f>
        <v>-275.02924368362187</v>
      </c>
      <c r="G15" s="111">
        <f>SUM(G10:G12)</f>
        <v>5.6609999999999996</v>
      </c>
      <c r="H15" s="111">
        <f t="shared" ref="H15:L15" si="10">SUM(H10:H12)</f>
        <v>0</v>
      </c>
      <c r="I15" s="111">
        <f t="shared" si="10"/>
        <v>5.6609999999999996</v>
      </c>
      <c r="J15" s="111">
        <f t="shared" si="10"/>
        <v>6.9111500000000001</v>
      </c>
      <c r="K15" s="111">
        <f t="shared" si="10"/>
        <v>5.6609999999999996</v>
      </c>
      <c r="L15" s="111">
        <f t="shared" si="10"/>
        <v>46.460750000000004</v>
      </c>
    </row>
    <row r="16" spans="1:14">
      <c r="A16" s="6"/>
      <c r="B16" s="7"/>
      <c r="C16" s="8"/>
      <c r="D16" s="9"/>
      <c r="E16" s="9"/>
      <c r="F16" s="9"/>
      <c r="G16" s="9"/>
      <c r="H16" s="9"/>
      <c r="I16" s="9"/>
      <c r="J16" s="9"/>
      <c r="K16" s="9"/>
      <c r="L16" s="9"/>
      <c r="N16" s="10"/>
    </row>
    <row r="17" spans="1:14">
      <c r="A17" s="6"/>
      <c r="B17" s="7"/>
      <c r="C17" s="8"/>
      <c r="D17" s="9"/>
      <c r="E17" s="9"/>
      <c r="F17" s="9"/>
      <c r="G17" s="9"/>
      <c r="H17" s="9"/>
      <c r="I17" s="9"/>
      <c r="J17" s="9"/>
      <c r="K17" s="9"/>
      <c r="L17" s="9"/>
      <c r="N17" s="10"/>
    </row>
    <row r="18" spans="1:14">
      <c r="A18" s="11"/>
      <c r="B18" s="3"/>
      <c r="C18" s="3"/>
      <c r="D18" s="4"/>
      <c r="E18" s="4"/>
      <c r="F18" s="4"/>
      <c r="G18" s="4"/>
      <c r="H18" s="4"/>
      <c r="I18" s="4"/>
      <c r="J18" s="4"/>
      <c r="K18" s="4"/>
      <c r="L18" s="4"/>
    </row>
    <row r="19" spans="1:14">
      <c r="A19" s="11"/>
      <c r="B19" s="3"/>
      <c r="C19" s="3"/>
      <c r="D19" s="4"/>
      <c r="E19" s="4"/>
      <c r="F19" s="4"/>
      <c r="G19" s="4"/>
      <c r="H19" s="4"/>
      <c r="I19" s="4"/>
      <c r="J19" s="4"/>
      <c r="K19" s="4"/>
      <c r="L19" s="4"/>
    </row>
    <row r="20" spans="1:14" s="69" customFormat="1" ht="29.25" customHeight="1">
      <c r="A20" s="84" t="s">
        <v>224</v>
      </c>
      <c r="B20" s="85"/>
      <c r="C20" s="86"/>
      <c r="D20" s="87"/>
      <c r="E20" s="88"/>
      <c r="F20" s="144"/>
      <c r="G20" s="89" t="s">
        <v>225</v>
      </c>
      <c r="H20" s="89"/>
      <c r="I20" s="50"/>
      <c r="J20" s="50"/>
      <c r="K20" s="50"/>
      <c r="L20" s="50"/>
    </row>
    <row r="21" spans="1:14" s="69" customFormat="1" ht="9.75" customHeight="1">
      <c r="A21" s="90"/>
      <c r="B21" s="90"/>
      <c r="C21" s="90"/>
      <c r="D21" s="91" t="s">
        <v>29</v>
      </c>
      <c r="E21" s="92"/>
      <c r="F21" s="144"/>
      <c r="G21" s="89"/>
      <c r="H21" s="89"/>
      <c r="I21" s="50"/>
      <c r="J21" s="50"/>
      <c r="K21" s="50"/>
      <c r="L21" s="50"/>
    </row>
    <row r="22" spans="1:14" s="69" customFormat="1" ht="33.75" customHeight="1">
      <c r="A22" s="90" t="s">
        <v>62</v>
      </c>
      <c r="B22" s="90"/>
      <c r="C22" s="90"/>
      <c r="D22" s="87"/>
      <c r="E22" s="88"/>
      <c r="F22" s="144"/>
      <c r="G22" s="89" t="s">
        <v>263</v>
      </c>
      <c r="H22" s="89"/>
      <c r="I22" s="93"/>
      <c r="J22" s="93"/>
      <c r="K22" s="93"/>
      <c r="L22" s="93"/>
    </row>
    <row r="23" spans="1:14" s="69" customFormat="1" ht="14.25" customHeight="1">
      <c r="A23" s="94"/>
      <c r="B23" s="94"/>
      <c r="C23" s="94"/>
      <c r="D23" s="91" t="s">
        <v>29</v>
      </c>
      <c r="E23" s="92"/>
      <c r="F23" s="145"/>
      <c r="G23" s="95"/>
      <c r="H23" s="95"/>
      <c r="I23" s="93"/>
      <c r="J23" s="93"/>
      <c r="K23" s="93"/>
      <c r="L23" s="93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N20"/>
  <sheetViews>
    <sheetView zoomScale="75" zoomScaleNormal="75" workbookViewId="0">
      <selection activeCell="N13" sqref="N13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5.42578125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4" ht="22.5">
      <c r="A2" s="226" t="s">
        <v>257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4" s="52" customFormat="1" ht="54.75" customHeight="1">
      <c r="A3" s="219" t="s">
        <v>216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4" s="52" customFormat="1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4" s="52" customFormat="1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4">
      <c r="A6" s="205"/>
      <c r="B6" s="205"/>
      <c r="C6" s="205"/>
      <c r="D6" s="205"/>
      <c r="E6" s="205"/>
      <c r="F6" s="205"/>
      <c r="G6" s="205"/>
      <c r="H6" s="205"/>
      <c r="I6" s="205"/>
      <c r="J6" s="205"/>
      <c r="K6" s="205"/>
      <c r="L6" s="205"/>
    </row>
    <row r="7" spans="1:14" ht="30.75" customHeight="1">
      <c r="A7" s="223" t="s">
        <v>0</v>
      </c>
      <c r="B7" s="224" t="s">
        <v>8</v>
      </c>
      <c r="C7" s="223" t="s">
        <v>259</v>
      </c>
      <c r="D7" s="224" t="s">
        <v>258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4" s="131" customFormat="1" ht="30.75" customHeight="1">
      <c r="A8" s="223"/>
      <c r="B8" s="224"/>
      <c r="C8" s="223"/>
      <c r="D8" s="224"/>
      <c r="E8" s="224"/>
      <c r="F8" s="224"/>
      <c r="G8" s="216" t="s">
        <v>260</v>
      </c>
      <c r="H8" s="216"/>
      <c r="I8" s="216" t="s">
        <v>261</v>
      </c>
      <c r="J8" s="216"/>
      <c r="K8" s="216" t="s">
        <v>262</v>
      </c>
      <c r="L8" s="216"/>
    </row>
    <row r="9" spans="1:14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206" t="s">
        <v>1</v>
      </c>
      <c r="H9" s="206" t="s">
        <v>2</v>
      </c>
      <c r="I9" s="206" t="s">
        <v>1</v>
      </c>
      <c r="J9" s="206" t="s">
        <v>2</v>
      </c>
      <c r="K9" s="206" t="s">
        <v>1</v>
      </c>
      <c r="L9" s="206" t="s">
        <v>2</v>
      </c>
    </row>
    <row r="10" spans="1:14" ht="30.75" customHeight="1">
      <c r="A10" s="107">
        <v>1</v>
      </c>
      <c r="B10" s="108" t="s">
        <v>9</v>
      </c>
      <c r="C10" s="110">
        <f>D10-E10</f>
        <v>-3.8128999999999995</v>
      </c>
      <c r="D10" s="110">
        <f>SUM(G10,I10,K10)</f>
        <v>0</v>
      </c>
      <c r="E10" s="120">
        <f t="shared" ref="E10:E11" si="0">SUM(H10,J10,L10)</f>
        <v>3.8128999999999995</v>
      </c>
      <c r="F10" s="149">
        <f>SUM(E10)*100/(D10+C10)</f>
        <v>-100</v>
      </c>
      <c r="G10" s="110">
        <v>0</v>
      </c>
      <c r="H10" s="110">
        <f>3.06939+0.68633+0.05718</f>
        <v>3.8128999999999995</v>
      </c>
      <c r="I10" s="110">
        <v>0</v>
      </c>
      <c r="J10" s="110">
        <v>0</v>
      </c>
      <c r="K10" s="110">
        <v>0</v>
      </c>
      <c r="L10" s="110">
        <v>0</v>
      </c>
    </row>
    <row r="11" spans="1:14" ht="30.75" customHeight="1">
      <c r="A11" s="109">
        <v>2</v>
      </c>
      <c r="B11" s="106" t="s">
        <v>10</v>
      </c>
      <c r="C11" s="110">
        <f t="shared" ref="C11:C12" si="1">D11-E11</f>
        <v>-0.83884000000000003</v>
      </c>
      <c r="D11" s="110">
        <f t="shared" ref="D11" si="2">SUM(G11,I11,K11)</f>
        <v>0</v>
      </c>
      <c r="E11" s="120">
        <f t="shared" si="0"/>
        <v>0.83884000000000003</v>
      </c>
      <c r="F11" s="149">
        <f t="shared" ref="F11" si="3">SUM(E11)*100/(D11+C11)</f>
        <v>-100</v>
      </c>
      <c r="G11" s="40">
        <v>0</v>
      </c>
      <c r="H11" s="40">
        <v>0.83884000000000003</v>
      </c>
      <c r="I11" s="40">
        <v>0</v>
      </c>
      <c r="J11" s="40">
        <v>0</v>
      </c>
      <c r="K11" s="40">
        <v>0</v>
      </c>
      <c r="L11" s="40">
        <v>0</v>
      </c>
    </row>
    <row r="12" spans="1:14" s="17" customFormat="1" ht="36.75" customHeight="1">
      <c r="A12" s="31"/>
      <c r="B12" s="19" t="s">
        <v>5</v>
      </c>
      <c r="C12" s="111">
        <f t="shared" si="1"/>
        <v>-4.6517399999999993</v>
      </c>
      <c r="D12" s="111">
        <f>SUM(D10:D11)</f>
        <v>0</v>
      </c>
      <c r="E12" s="111">
        <f>SUM(E10:E11)</f>
        <v>4.6517399999999993</v>
      </c>
      <c r="F12" s="151">
        <f t="shared" ref="F12" si="4">SUM(E12)*100/(D12+C12)</f>
        <v>-100</v>
      </c>
      <c r="G12" s="111">
        <f t="shared" ref="G12:L12" si="5">SUM(G10:G11)</f>
        <v>0</v>
      </c>
      <c r="H12" s="111">
        <f t="shared" si="5"/>
        <v>4.6517399999999993</v>
      </c>
      <c r="I12" s="111">
        <f t="shared" si="5"/>
        <v>0</v>
      </c>
      <c r="J12" s="111">
        <f t="shared" si="5"/>
        <v>0</v>
      </c>
      <c r="K12" s="111">
        <f t="shared" si="5"/>
        <v>0</v>
      </c>
      <c r="L12" s="111">
        <f t="shared" si="5"/>
        <v>0</v>
      </c>
    </row>
    <row r="13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N13" s="10"/>
    </row>
    <row r="14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N14" s="10"/>
    </row>
    <row r="15" spans="1:14">
      <c r="A15" s="11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4">
      <c r="A16" s="11"/>
      <c r="B16" s="3"/>
      <c r="C16" s="3"/>
      <c r="D16" s="4"/>
      <c r="E16" s="4"/>
      <c r="F16" s="4"/>
      <c r="G16" s="4"/>
      <c r="H16" s="4"/>
      <c r="I16" s="4"/>
      <c r="J16" s="4"/>
      <c r="K16" s="4"/>
      <c r="L16" s="4"/>
    </row>
    <row r="17" spans="1:12" s="69" customFormat="1" ht="29.25" customHeight="1">
      <c r="A17" s="84" t="s">
        <v>224</v>
      </c>
      <c r="B17" s="85"/>
      <c r="C17" s="86"/>
      <c r="D17" s="87"/>
      <c r="E17" s="88"/>
      <c r="F17" s="144"/>
      <c r="G17" s="89" t="s">
        <v>225</v>
      </c>
      <c r="H17" s="89"/>
      <c r="I17" s="50"/>
      <c r="J17" s="50"/>
      <c r="K17" s="50"/>
      <c r="L17" s="50"/>
    </row>
    <row r="18" spans="1:12" s="69" customFormat="1" ht="9.75" customHeight="1">
      <c r="A18" s="90"/>
      <c r="B18" s="90"/>
      <c r="C18" s="90"/>
      <c r="D18" s="91" t="s">
        <v>29</v>
      </c>
      <c r="E18" s="92"/>
      <c r="F18" s="144"/>
      <c r="G18" s="89"/>
      <c r="H18" s="89"/>
      <c r="I18" s="50"/>
      <c r="J18" s="50"/>
      <c r="K18" s="50"/>
      <c r="L18" s="50"/>
    </row>
    <row r="19" spans="1:12" s="69" customFormat="1" ht="33.75" customHeight="1">
      <c r="A19" s="90" t="s">
        <v>62</v>
      </c>
      <c r="B19" s="90"/>
      <c r="C19" s="90"/>
      <c r="D19" s="87"/>
      <c r="E19" s="88"/>
      <c r="F19" s="144"/>
      <c r="G19" s="89" t="s">
        <v>263</v>
      </c>
      <c r="H19" s="89"/>
      <c r="I19" s="93"/>
      <c r="J19" s="93"/>
      <c r="K19" s="93"/>
      <c r="L19" s="93"/>
    </row>
    <row r="20" spans="1:12" s="69" customFormat="1" ht="14.25" customHeight="1">
      <c r="A20" s="94"/>
      <c r="B20" s="94"/>
      <c r="C20" s="94"/>
      <c r="D20" s="91" t="s">
        <v>29</v>
      </c>
      <c r="E20" s="92"/>
      <c r="F20" s="145"/>
      <c r="G20" s="95"/>
      <c r="H20" s="95"/>
      <c r="I20" s="93"/>
      <c r="J20" s="93"/>
      <c r="K20" s="93"/>
      <c r="L20" s="93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31496062992125984" right="0.31496062992125984" top="0.74803149606299213" bottom="0.74803149606299213" header="0.31496062992125984" footer="0.31496062992125984"/>
  <pageSetup paperSize="9" scale="65" orientation="landscape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AA54"/>
  <sheetViews>
    <sheetView zoomScale="75" zoomScaleNormal="75" workbookViewId="0">
      <selection activeCell="M10" sqref="M10:N39"/>
    </sheetView>
  </sheetViews>
  <sheetFormatPr defaultRowHeight="12.75"/>
  <cols>
    <col min="1" max="1" width="8.140625" style="52" customWidth="1"/>
    <col min="2" max="2" width="49.28515625" style="52" customWidth="1"/>
    <col min="3" max="3" width="18.140625" style="52" customWidth="1"/>
    <col min="4" max="4" width="15.7109375" style="96" customWidth="1"/>
    <col min="5" max="5" width="15.140625" style="66" customWidth="1"/>
    <col min="6" max="6" width="13.42578125" style="147" customWidth="1"/>
    <col min="7" max="7" width="18.140625" style="96" customWidth="1"/>
    <col min="8" max="12" width="15" style="96" customWidth="1"/>
    <col min="13" max="13" width="9.28515625" style="52" bestFit="1" customWidth="1"/>
    <col min="14" max="14" width="15.42578125" style="52" customWidth="1"/>
    <col min="15" max="15" width="13" style="52" bestFit="1" customWidth="1"/>
    <col min="16" max="16384" width="9.140625" style="52"/>
  </cols>
  <sheetData>
    <row r="1" spans="1:27" ht="18.75">
      <c r="A1" s="49"/>
      <c r="B1" s="49"/>
      <c r="C1" s="49"/>
      <c r="D1" s="50"/>
      <c r="E1" s="51"/>
      <c r="F1" s="143"/>
      <c r="G1" s="50"/>
      <c r="H1" s="50"/>
      <c r="I1" s="50"/>
      <c r="J1" s="50"/>
      <c r="K1" s="217" t="s">
        <v>7</v>
      </c>
      <c r="L1" s="217"/>
    </row>
    <row r="2" spans="1:27" ht="25.5">
      <c r="A2" s="227" t="s">
        <v>256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27" ht="55.5" customHeight="1">
      <c r="A3" s="219" t="s">
        <v>229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8" t="str">
        <f>IF([1]Заполнить!$B$5=2,CONCATENATE("(код та назва програмної класифікації видатків та кредитування місцевих бюджетів ","(код та назва Типової програмної класифікації видатків та кредитування місцевих бюджетів)    ",[1]Заполнить!$B$17,"  ",[1]Заполнить!$C$17,")"),CONCATENATE("(код та назва програмної класифікації видатків та кредитування місцевих бюджетів ","(код та назва Типової програмної класифікації видатків та кредитування місцевих бюджетів ___________",")"))</f>
        <v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 0611181 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школа")</v>
      </c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</row>
    <row r="4" spans="1:27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52" t="s">
        <v>227</v>
      </c>
    </row>
    <row r="5" spans="1:27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27" ht="19.5" customHeight="1">
      <c r="A6" s="53"/>
      <c r="B6" s="54"/>
      <c r="C6" s="53"/>
      <c r="D6" s="55"/>
      <c r="E6" s="56"/>
      <c r="F6" s="55"/>
      <c r="G6" s="55"/>
      <c r="H6" s="55"/>
      <c r="I6" s="55"/>
      <c r="J6" s="55"/>
      <c r="K6" s="55"/>
      <c r="L6" s="57" t="s">
        <v>6</v>
      </c>
    </row>
    <row r="7" spans="1:27" s="1" customFormat="1" ht="30.75" customHeight="1">
      <c r="A7" s="223" t="s">
        <v>0</v>
      </c>
      <c r="B7" s="224" t="s">
        <v>8</v>
      </c>
      <c r="C7" s="223" t="s">
        <v>259</v>
      </c>
      <c r="D7" s="224" t="s">
        <v>258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27" s="131" customFormat="1" ht="30.75" customHeight="1">
      <c r="A8" s="223"/>
      <c r="B8" s="224"/>
      <c r="C8" s="223"/>
      <c r="D8" s="224"/>
      <c r="E8" s="224"/>
      <c r="F8" s="224"/>
      <c r="G8" s="216" t="s">
        <v>260</v>
      </c>
      <c r="H8" s="216"/>
      <c r="I8" s="216" t="s">
        <v>261</v>
      </c>
      <c r="J8" s="216"/>
      <c r="K8" s="216" t="s">
        <v>262</v>
      </c>
      <c r="L8" s="216"/>
    </row>
    <row r="9" spans="1:27" s="1" customFormat="1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206" t="s">
        <v>1</v>
      </c>
      <c r="H9" s="206" t="s">
        <v>2</v>
      </c>
      <c r="I9" s="206" t="s">
        <v>1</v>
      </c>
      <c r="J9" s="206" t="s">
        <v>2</v>
      </c>
      <c r="K9" s="206" t="s">
        <v>1</v>
      </c>
      <c r="L9" s="206" t="s">
        <v>2</v>
      </c>
    </row>
    <row r="10" spans="1:27" ht="19.5" customHeight="1">
      <c r="A10" s="59">
        <v>1</v>
      </c>
      <c r="B10" s="60" t="s">
        <v>9</v>
      </c>
      <c r="C10" s="139">
        <f>D10-E10</f>
        <v>-1.1414299999999999</v>
      </c>
      <c r="D10" s="139">
        <f>SUM(G10,I10,K10)</f>
        <v>0</v>
      </c>
      <c r="E10" s="141">
        <f t="shared" ref="E10:E45" si="0">SUM(H10,J10,L10)</f>
        <v>1.1414299999999999</v>
      </c>
      <c r="F10" s="97">
        <f>SUM(E10)*100/(D10+C10)</f>
        <v>-100</v>
      </c>
      <c r="G10" s="139">
        <v>0</v>
      </c>
      <c r="H10" s="139"/>
      <c r="I10" s="139">
        <v>0</v>
      </c>
      <c r="J10" s="139"/>
      <c r="K10" s="139">
        <v>0</v>
      </c>
      <c r="L10" s="139">
        <f>0.91885+0.01712+0.20546</f>
        <v>1.1414299999999999</v>
      </c>
    </row>
    <row r="11" spans="1:27" ht="19.5" customHeight="1">
      <c r="A11" s="59">
        <v>2</v>
      </c>
      <c r="B11" s="60" t="s">
        <v>10</v>
      </c>
      <c r="C11" s="139">
        <f t="shared" ref="C11:C45" si="1">D11-E11</f>
        <v>-0.25111</v>
      </c>
      <c r="D11" s="139">
        <f t="shared" ref="D11:D45" si="2">SUM(G11,I11,K11)</f>
        <v>0</v>
      </c>
      <c r="E11" s="141">
        <f t="shared" si="0"/>
        <v>0.25111</v>
      </c>
      <c r="F11" s="97">
        <f t="shared" ref="F11:F45" si="3">SUM(E11)*100/(D11+C11)</f>
        <v>-100</v>
      </c>
      <c r="G11" s="139">
        <v>0</v>
      </c>
      <c r="H11" s="139"/>
      <c r="I11" s="139">
        <v>0</v>
      </c>
      <c r="J11" s="139"/>
      <c r="K11" s="139">
        <v>0</v>
      </c>
      <c r="L11" s="139">
        <v>0.25111</v>
      </c>
    </row>
    <row r="12" spans="1:27" ht="19.5" hidden="1" customHeight="1">
      <c r="A12" s="59">
        <v>3</v>
      </c>
      <c r="B12" s="60" t="s">
        <v>39</v>
      </c>
      <c r="C12" s="139">
        <f t="shared" si="1"/>
        <v>0</v>
      </c>
      <c r="D12" s="139">
        <f t="shared" si="2"/>
        <v>0</v>
      </c>
      <c r="E12" s="141">
        <f t="shared" si="0"/>
        <v>0</v>
      </c>
      <c r="F12" s="97" t="e">
        <f t="shared" si="3"/>
        <v>#DIV/0!</v>
      </c>
      <c r="G12" s="139"/>
      <c r="H12" s="139">
        <f>SUM(H13:H15)</f>
        <v>0</v>
      </c>
      <c r="I12" s="139"/>
      <c r="J12" s="139">
        <f>SUM(J13:J15)</f>
        <v>0</v>
      </c>
      <c r="K12" s="139"/>
      <c r="L12" s="139">
        <f>SUM(L13:L15)</f>
        <v>0</v>
      </c>
      <c r="N12" s="62"/>
    </row>
    <row r="13" spans="1:27" ht="19.5" hidden="1" customHeight="1">
      <c r="A13" s="130" t="s">
        <v>14</v>
      </c>
      <c r="B13" s="64" t="s">
        <v>230</v>
      </c>
      <c r="C13" s="140"/>
      <c r="D13" s="140">
        <f t="shared" si="2"/>
        <v>0</v>
      </c>
      <c r="E13" s="140">
        <f t="shared" si="0"/>
        <v>0</v>
      </c>
      <c r="F13" s="99"/>
      <c r="G13" s="140"/>
      <c r="H13" s="140"/>
      <c r="I13" s="140"/>
      <c r="J13" s="140"/>
      <c r="K13" s="140"/>
      <c r="L13" s="140"/>
      <c r="N13" s="66"/>
    </row>
    <row r="14" spans="1:27" ht="19.5" hidden="1" customHeight="1">
      <c r="A14" s="130" t="s">
        <v>15</v>
      </c>
      <c r="B14" s="64" t="s">
        <v>231</v>
      </c>
      <c r="C14" s="140"/>
      <c r="D14" s="140">
        <f t="shared" si="2"/>
        <v>0</v>
      </c>
      <c r="E14" s="140">
        <f t="shared" si="0"/>
        <v>0</v>
      </c>
      <c r="F14" s="99"/>
      <c r="G14" s="140"/>
      <c r="H14" s="140"/>
      <c r="I14" s="140"/>
      <c r="J14" s="140"/>
      <c r="K14" s="140"/>
      <c r="L14" s="140"/>
      <c r="N14" s="66"/>
    </row>
    <row r="15" spans="1:27" ht="16.5" hidden="1" customHeight="1">
      <c r="A15" s="130" t="s">
        <v>16</v>
      </c>
      <c r="B15" s="64" t="s">
        <v>232</v>
      </c>
      <c r="C15" s="140"/>
      <c r="D15" s="140">
        <f t="shared" si="2"/>
        <v>0</v>
      </c>
      <c r="E15" s="140">
        <f t="shared" si="0"/>
        <v>0</v>
      </c>
      <c r="F15" s="99"/>
      <c r="G15" s="140"/>
      <c r="H15" s="140"/>
      <c r="I15" s="140"/>
      <c r="J15" s="140"/>
      <c r="K15" s="140"/>
      <c r="L15" s="140"/>
      <c r="N15" s="66"/>
    </row>
    <row r="16" spans="1:27" ht="18.75" hidden="1">
      <c r="A16" s="67" t="s">
        <v>20</v>
      </c>
      <c r="B16" s="60" t="s">
        <v>41</v>
      </c>
      <c r="C16" s="139">
        <f t="shared" si="1"/>
        <v>0</v>
      </c>
      <c r="D16" s="141">
        <f t="shared" si="2"/>
        <v>0</v>
      </c>
      <c r="E16" s="141">
        <f t="shared" si="0"/>
        <v>0</v>
      </c>
      <c r="F16" s="97" t="e">
        <f t="shared" si="3"/>
        <v>#DIV/0!</v>
      </c>
      <c r="G16" s="139"/>
      <c r="H16" s="139"/>
      <c r="I16" s="139"/>
      <c r="J16" s="139"/>
      <c r="K16" s="139"/>
      <c r="L16" s="139"/>
    </row>
    <row r="17" spans="1:15" ht="18.75" hidden="1">
      <c r="A17" s="67" t="s">
        <v>24</v>
      </c>
      <c r="B17" s="60" t="s">
        <v>43</v>
      </c>
      <c r="C17" s="139">
        <f t="shared" si="1"/>
        <v>0</v>
      </c>
      <c r="D17" s="141">
        <f t="shared" si="2"/>
        <v>0</v>
      </c>
      <c r="E17" s="141">
        <f t="shared" si="0"/>
        <v>0</v>
      </c>
      <c r="F17" s="97" t="e">
        <f t="shared" si="3"/>
        <v>#DIV/0!</v>
      </c>
      <c r="G17" s="139"/>
      <c r="H17" s="139"/>
      <c r="I17" s="139"/>
      <c r="J17" s="139"/>
      <c r="K17" s="139"/>
      <c r="L17" s="139"/>
    </row>
    <row r="18" spans="1:15" ht="18.75" hidden="1">
      <c r="A18" s="67" t="s">
        <v>25</v>
      </c>
      <c r="B18" s="60" t="s">
        <v>210</v>
      </c>
      <c r="C18" s="139">
        <f t="shared" si="1"/>
        <v>0</v>
      </c>
      <c r="D18" s="141">
        <f t="shared" si="2"/>
        <v>0</v>
      </c>
      <c r="E18" s="141">
        <f t="shared" si="0"/>
        <v>0</v>
      </c>
      <c r="F18" s="97" t="e">
        <f t="shared" si="3"/>
        <v>#DIV/0!</v>
      </c>
      <c r="G18" s="139">
        <f>SUM(G19:G22)</f>
        <v>0</v>
      </c>
      <c r="H18" s="139">
        <f t="shared" ref="H18:L18" si="4">SUM(H19:H22)</f>
        <v>0</v>
      </c>
      <c r="I18" s="139">
        <f t="shared" si="4"/>
        <v>0</v>
      </c>
      <c r="J18" s="139">
        <f t="shared" si="4"/>
        <v>0</v>
      </c>
      <c r="K18" s="139">
        <f t="shared" si="4"/>
        <v>0</v>
      </c>
      <c r="L18" s="139">
        <f t="shared" si="4"/>
        <v>0</v>
      </c>
      <c r="N18" s="68"/>
    </row>
    <row r="19" spans="1:15" ht="18.75" hidden="1">
      <c r="A19" s="130" t="s">
        <v>92</v>
      </c>
      <c r="B19" s="64" t="s">
        <v>11</v>
      </c>
      <c r="C19" s="140">
        <f t="shared" si="1"/>
        <v>0</v>
      </c>
      <c r="D19" s="142">
        <f t="shared" si="2"/>
        <v>0</v>
      </c>
      <c r="E19" s="142">
        <f t="shared" si="0"/>
        <v>0</v>
      </c>
      <c r="F19" s="99" t="e">
        <f t="shared" si="3"/>
        <v>#DIV/0!</v>
      </c>
      <c r="G19" s="140"/>
      <c r="H19" s="140"/>
      <c r="I19" s="140"/>
      <c r="J19" s="140"/>
      <c r="K19" s="140"/>
      <c r="L19" s="140"/>
    </row>
    <row r="20" spans="1:15" s="69" customFormat="1" ht="18.75" hidden="1">
      <c r="A20" s="130" t="s">
        <v>93</v>
      </c>
      <c r="B20" s="64" t="s">
        <v>12</v>
      </c>
      <c r="C20" s="140">
        <f t="shared" si="1"/>
        <v>0</v>
      </c>
      <c r="D20" s="142">
        <f t="shared" si="2"/>
        <v>0</v>
      </c>
      <c r="E20" s="142">
        <f t="shared" si="0"/>
        <v>0</v>
      </c>
      <c r="F20" s="99" t="e">
        <f t="shared" si="3"/>
        <v>#DIV/0!</v>
      </c>
      <c r="G20" s="140"/>
      <c r="H20" s="140"/>
      <c r="I20" s="140"/>
      <c r="J20" s="140"/>
      <c r="K20" s="140"/>
      <c r="L20" s="140"/>
    </row>
    <row r="21" spans="1:15" s="69" customFormat="1" ht="18.75" hidden="1">
      <c r="A21" s="130" t="s">
        <v>94</v>
      </c>
      <c r="B21" s="64" t="s">
        <v>13</v>
      </c>
      <c r="C21" s="140">
        <f t="shared" si="1"/>
        <v>0</v>
      </c>
      <c r="D21" s="142">
        <f t="shared" si="2"/>
        <v>0</v>
      </c>
      <c r="E21" s="142">
        <f t="shared" si="0"/>
        <v>0</v>
      </c>
      <c r="F21" s="99" t="e">
        <f t="shared" si="3"/>
        <v>#DIV/0!</v>
      </c>
      <c r="G21" s="140"/>
      <c r="H21" s="140"/>
      <c r="I21" s="140"/>
      <c r="J21" s="140"/>
      <c r="K21" s="140"/>
      <c r="L21" s="140"/>
    </row>
    <row r="22" spans="1:15" s="69" customFormat="1" ht="18.75" hidden="1">
      <c r="A22" s="130" t="s">
        <v>163</v>
      </c>
      <c r="B22" s="64" t="s">
        <v>164</v>
      </c>
      <c r="C22" s="140">
        <f t="shared" si="1"/>
        <v>0</v>
      </c>
      <c r="D22" s="142">
        <f t="shared" si="2"/>
        <v>0</v>
      </c>
      <c r="E22" s="142">
        <f t="shared" si="0"/>
        <v>0</v>
      </c>
      <c r="F22" s="99" t="e">
        <f t="shared" si="3"/>
        <v>#DIV/0!</v>
      </c>
      <c r="G22" s="140"/>
      <c r="H22" s="140"/>
      <c r="I22" s="140"/>
      <c r="J22" s="140"/>
      <c r="K22" s="140"/>
      <c r="L22" s="140"/>
    </row>
    <row r="23" spans="1:15" s="69" customFormat="1" ht="31.5" hidden="1">
      <c r="A23" s="67" t="s">
        <v>26</v>
      </c>
      <c r="B23" s="60" t="s">
        <v>40</v>
      </c>
      <c r="C23" s="139">
        <f t="shared" si="1"/>
        <v>0</v>
      </c>
      <c r="D23" s="141">
        <f t="shared" si="2"/>
        <v>0</v>
      </c>
      <c r="E23" s="141">
        <f t="shared" si="0"/>
        <v>0</v>
      </c>
      <c r="F23" s="97" t="e">
        <f t="shared" si="3"/>
        <v>#DIV/0!</v>
      </c>
      <c r="G23" s="139">
        <f t="shared" ref="G23:L23" si="5">SUM(G24:G36)</f>
        <v>0</v>
      </c>
      <c r="H23" s="139">
        <f t="shared" si="5"/>
        <v>0</v>
      </c>
      <c r="I23" s="139">
        <f t="shared" si="5"/>
        <v>0</v>
      </c>
      <c r="J23" s="139">
        <f t="shared" si="5"/>
        <v>0</v>
      </c>
      <c r="K23" s="139">
        <f t="shared" si="5"/>
        <v>0</v>
      </c>
      <c r="L23" s="139">
        <f t="shared" si="5"/>
        <v>0</v>
      </c>
      <c r="N23" s="70"/>
    </row>
    <row r="24" spans="1:15" s="69" customFormat="1" ht="18.75" hidden="1">
      <c r="A24" s="130" t="s">
        <v>95</v>
      </c>
      <c r="B24" s="64" t="s">
        <v>124</v>
      </c>
      <c r="C24" s="140">
        <f t="shared" si="1"/>
        <v>0</v>
      </c>
      <c r="D24" s="140">
        <f t="shared" si="2"/>
        <v>0</v>
      </c>
      <c r="E24" s="140">
        <f t="shared" si="0"/>
        <v>0</v>
      </c>
      <c r="F24" s="99" t="e">
        <f t="shared" si="3"/>
        <v>#DIV/0!</v>
      </c>
      <c r="G24" s="140"/>
      <c r="H24" s="140"/>
      <c r="I24" s="140"/>
      <c r="J24" s="140"/>
      <c r="K24" s="140"/>
      <c r="L24" s="140"/>
      <c r="N24" s="70"/>
    </row>
    <row r="25" spans="1:15" s="69" customFormat="1" ht="18.75" hidden="1">
      <c r="A25" s="130" t="s">
        <v>96</v>
      </c>
      <c r="B25" s="75" t="s">
        <v>149</v>
      </c>
      <c r="C25" s="140">
        <f t="shared" si="1"/>
        <v>0</v>
      </c>
      <c r="D25" s="140">
        <f t="shared" si="2"/>
        <v>0</v>
      </c>
      <c r="E25" s="140">
        <f t="shared" si="0"/>
        <v>0</v>
      </c>
      <c r="F25" s="99" t="e">
        <f t="shared" si="3"/>
        <v>#DIV/0!</v>
      </c>
      <c r="G25" s="140"/>
      <c r="H25" s="140"/>
      <c r="I25" s="140"/>
      <c r="J25" s="140"/>
      <c r="K25" s="140"/>
      <c r="L25" s="140"/>
      <c r="N25" s="70"/>
    </row>
    <row r="26" spans="1:15" s="69" customFormat="1" ht="18.75" hidden="1">
      <c r="A26" s="130" t="s">
        <v>97</v>
      </c>
      <c r="B26" s="127" t="s">
        <v>196</v>
      </c>
      <c r="C26" s="140">
        <f t="shared" si="1"/>
        <v>0</v>
      </c>
      <c r="D26" s="140">
        <f t="shared" si="2"/>
        <v>0</v>
      </c>
      <c r="E26" s="140">
        <f t="shared" si="0"/>
        <v>0</v>
      </c>
      <c r="F26" s="99" t="e">
        <f t="shared" si="3"/>
        <v>#DIV/0!</v>
      </c>
      <c r="G26" s="140"/>
      <c r="H26" s="140"/>
      <c r="I26" s="140"/>
      <c r="J26" s="140"/>
      <c r="K26" s="140"/>
      <c r="L26" s="140"/>
      <c r="N26" s="70"/>
    </row>
    <row r="27" spans="1:15" s="69" customFormat="1" ht="18.75" hidden="1">
      <c r="A27" s="130" t="s">
        <v>98</v>
      </c>
      <c r="B27" s="127" t="s">
        <v>111</v>
      </c>
      <c r="C27" s="140">
        <f t="shared" si="1"/>
        <v>0</v>
      </c>
      <c r="D27" s="140">
        <f t="shared" si="2"/>
        <v>0</v>
      </c>
      <c r="E27" s="140">
        <f t="shared" si="0"/>
        <v>0</v>
      </c>
      <c r="F27" s="99" t="e">
        <f t="shared" si="3"/>
        <v>#DIV/0!</v>
      </c>
      <c r="G27" s="140"/>
      <c r="H27" s="140"/>
      <c r="I27" s="140"/>
      <c r="J27" s="140"/>
      <c r="K27" s="140"/>
      <c r="L27" s="140"/>
      <c r="N27" s="70"/>
    </row>
    <row r="28" spans="1:15" s="69" customFormat="1" ht="31.5" hidden="1">
      <c r="A28" s="130" t="s">
        <v>99</v>
      </c>
      <c r="B28" s="129" t="s">
        <v>195</v>
      </c>
      <c r="C28" s="140">
        <f t="shared" si="1"/>
        <v>0</v>
      </c>
      <c r="D28" s="140">
        <f t="shared" si="2"/>
        <v>0</v>
      </c>
      <c r="E28" s="140">
        <f t="shared" si="0"/>
        <v>0</v>
      </c>
      <c r="F28" s="99" t="e">
        <f t="shared" si="3"/>
        <v>#DIV/0!</v>
      </c>
      <c r="G28" s="140"/>
      <c r="H28" s="140"/>
      <c r="I28" s="140"/>
      <c r="J28" s="140"/>
      <c r="K28" s="140"/>
      <c r="L28" s="140"/>
      <c r="N28" s="73"/>
      <c r="O28" s="74">
        <f>N28-L23</f>
        <v>0</v>
      </c>
    </row>
    <row r="29" spans="1:15" s="69" customFormat="1" ht="31.5" hidden="1">
      <c r="A29" s="130" t="s">
        <v>100</v>
      </c>
      <c r="B29" s="64" t="s">
        <v>112</v>
      </c>
      <c r="C29" s="140">
        <f t="shared" si="1"/>
        <v>0</v>
      </c>
      <c r="D29" s="140">
        <f t="shared" si="2"/>
        <v>0</v>
      </c>
      <c r="E29" s="140">
        <f t="shared" si="0"/>
        <v>0</v>
      </c>
      <c r="F29" s="99" t="e">
        <f t="shared" si="3"/>
        <v>#DIV/0!</v>
      </c>
      <c r="G29" s="140"/>
      <c r="H29" s="140"/>
      <c r="I29" s="140"/>
      <c r="J29" s="140"/>
      <c r="K29" s="140"/>
      <c r="L29" s="140"/>
    </row>
    <row r="30" spans="1:15" s="69" customFormat="1" ht="18.75" hidden="1">
      <c r="A30" s="130" t="s">
        <v>101</v>
      </c>
      <c r="B30" s="64" t="s">
        <v>200</v>
      </c>
      <c r="C30" s="140">
        <f t="shared" si="1"/>
        <v>0</v>
      </c>
      <c r="D30" s="140">
        <f t="shared" si="2"/>
        <v>0</v>
      </c>
      <c r="E30" s="140">
        <f t="shared" si="0"/>
        <v>0</v>
      </c>
      <c r="F30" s="99" t="e">
        <f t="shared" si="3"/>
        <v>#DIV/0!</v>
      </c>
      <c r="G30" s="140"/>
      <c r="H30" s="140"/>
      <c r="I30" s="140"/>
      <c r="J30" s="140"/>
      <c r="K30" s="140"/>
      <c r="L30" s="140"/>
    </row>
    <row r="31" spans="1:15" s="69" customFormat="1" ht="18.75" hidden="1">
      <c r="A31" s="130" t="s">
        <v>102</v>
      </c>
      <c r="B31" s="64" t="s">
        <v>194</v>
      </c>
      <c r="C31" s="140">
        <f t="shared" si="1"/>
        <v>0</v>
      </c>
      <c r="D31" s="140">
        <f t="shared" si="2"/>
        <v>0</v>
      </c>
      <c r="E31" s="140">
        <f t="shared" si="0"/>
        <v>0</v>
      </c>
      <c r="F31" s="99" t="e">
        <f t="shared" si="3"/>
        <v>#DIV/0!</v>
      </c>
      <c r="G31" s="140"/>
      <c r="H31" s="140"/>
      <c r="I31" s="140"/>
      <c r="J31" s="140"/>
      <c r="K31" s="140"/>
      <c r="L31" s="140"/>
      <c r="N31" s="74"/>
    </row>
    <row r="32" spans="1:15" s="69" customFormat="1" ht="18.75" hidden="1">
      <c r="A32" s="130" t="s">
        <v>103</v>
      </c>
      <c r="B32" s="64" t="s">
        <v>113</v>
      </c>
      <c r="C32" s="140">
        <f t="shared" si="1"/>
        <v>0</v>
      </c>
      <c r="D32" s="140">
        <f t="shared" si="2"/>
        <v>0</v>
      </c>
      <c r="E32" s="140">
        <f t="shared" si="0"/>
        <v>0</v>
      </c>
      <c r="F32" s="99" t="e">
        <f t="shared" si="3"/>
        <v>#DIV/0!</v>
      </c>
      <c r="G32" s="140"/>
      <c r="H32" s="140"/>
      <c r="I32" s="140"/>
      <c r="J32" s="140"/>
      <c r="K32" s="140"/>
      <c r="L32" s="140"/>
    </row>
    <row r="33" spans="1:13" s="69" customFormat="1" ht="18.75" hidden="1">
      <c r="A33" s="130" t="s">
        <v>104</v>
      </c>
      <c r="B33" s="64" t="s">
        <v>114</v>
      </c>
      <c r="C33" s="140">
        <f t="shared" si="1"/>
        <v>0</v>
      </c>
      <c r="D33" s="140">
        <f t="shared" si="2"/>
        <v>0</v>
      </c>
      <c r="E33" s="140">
        <f t="shared" si="0"/>
        <v>0</v>
      </c>
      <c r="F33" s="99" t="e">
        <f t="shared" si="3"/>
        <v>#DIV/0!</v>
      </c>
      <c r="G33" s="140"/>
      <c r="H33" s="140"/>
      <c r="I33" s="140"/>
      <c r="J33" s="140"/>
      <c r="K33" s="140"/>
      <c r="L33" s="140"/>
    </row>
    <row r="34" spans="1:13" s="69" customFormat="1" ht="18.75" hidden="1">
      <c r="A34" s="130" t="s">
        <v>105</v>
      </c>
      <c r="B34" s="64" t="s">
        <v>197</v>
      </c>
      <c r="C34" s="140">
        <f t="shared" si="1"/>
        <v>0</v>
      </c>
      <c r="D34" s="140">
        <f t="shared" si="2"/>
        <v>0</v>
      </c>
      <c r="E34" s="140">
        <f t="shared" si="0"/>
        <v>0</v>
      </c>
      <c r="F34" s="99" t="e">
        <f t="shared" si="3"/>
        <v>#DIV/0!</v>
      </c>
      <c r="G34" s="140"/>
      <c r="H34" s="140"/>
      <c r="I34" s="140"/>
      <c r="J34" s="140"/>
      <c r="K34" s="140"/>
      <c r="L34" s="140"/>
    </row>
    <row r="35" spans="1:13" s="69" customFormat="1" ht="31.5" hidden="1">
      <c r="A35" s="130" t="s">
        <v>106</v>
      </c>
      <c r="B35" s="75" t="s">
        <v>139</v>
      </c>
      <c r="C35" s="140">
        <f t="shared" si="1"/>
        <v>0</v>
      </c>
      <c r="D35" s="140">
        <f t="shared" si="2"/>
        <v>0</v>
      </c>
      <c r="E35" s="140">
        <f t="shared" si="0"/>
        <v>0</v>
      </c>
      <c r="F35" s="99" t="e">
        <f t="shared" si="3"/>
        <v>#DIV/0!</v>
      </c>
      <c r="G35" s="140"/>
      <c r="H35" s="140"/>
      <c r="I35" s="140"/>
      <c r="J35" s="140"/>
      <c r="K35" s="140"/>
      <c r="L35" s="140"/>
    </row>
    <row r="36" spans="1:13" s="69" customFormat="1" ht="31.5" hidden="1">
      <c r="A36" s="130" t="s">
        <v>107</v>
      </c>
      <c r="B36" s="75" t="s">
        <v>145</v>
      </c>
      <c r="C36" s="140">
        <f t="shared" si="1"/>
        <v>0</v>
      </c>
      <c r="D36" s="140">
        <f t="shared" si="2"/>
        <v>0</v>
      </c>
      <c r="E36" s="140">
        <f t="shared" si="0"/>
        <v>0</v>
      </c>
      <c r="F36" s="99" t="e">
        <f t="shared" si="3"/>
        <v>#DIV/0!</v>
      </c>
      <c r="G36" s="140"/>
      <c r="H36" s="140"/>
      <c r="I36" s="140"/>
      <c r="J36" s="140"/>
      <c r="K36" s="140"/>
      <c r="L36" s="140"/>
    </row>
    <row r="37" spans="1:13" s="77" customFormat="1" ht="18.75" hidden="1">
      <c r="A37" s="67" t="s">
        <v>34</v>
      </c>
      <c r="B37" s="128" t="s">
        <v>35</v>
      </c>
      <c r="C37" s="139">
        <f t="shared" si="1"/>
        <v>0</v>
      </c>
      <c r="D37" s="139">
        <f t="shared" si="2"/>
        <v>0</v>
      </c>
      <c r="E37" s="139">
        <f t="shared" si="0"/>
        <v>0</v>
      </c>
      <c r="F37" s="97" t="e">
        <f t="shared" si="3"/>
        <v>#DIV/0!</v>
      </c>
      <c r="G37" s="139"/>
      <c r="H37" s="139"/>
      <c r="I37" s="139"/>
      <c r="J37" s="139"/>
      <c r="K37" s="139"/>
      <c r="L37" s="139"/>
    </row>
    <row r="38" spans="1:13" s="77" customFormat="1" ht="47.25">
      <c r="A38" s="67" t="s">
        <v>36</v>
      </c>
      <c r="B38" s="138" t="s">
        <v>44</v>
      </c>
      <c r="C38" s="139">
        <f t="shared" si="1"/>
        <v>-32.868000000000002</v>
      </c>
      <c r="D38" s="139">
        <f t="shared" si="2"/>
        <v>0</v>
      </c>
      <c r="E38" s="139">
        <f t="shared" si="0"/>
        <v>32.868000000000002</v>
      </c>
      <c r="F38" s="97">
        <f t="shared" si="3"/>
        <v>-100</v>
      </c>
      <c r="G38" s="139">
        <f t="shared" ref="G38:L38" si="6">G39</f>
        <v>0</v>
      </c>
      <c r="H38" s="139">
        <f t="shared" si="6"/>
        <v>0</v>
      </c>
      <c r="I38" s="139">
        <f t="shared" si="6"/>
        <v>0</v>
      </c>
      <c r="J38" s="139">
        <f t="shared" si="6"/>
        <v>32.868000000000002</v>
      </c>
      <c r="K38" s="139">
        <f t="shared" si="6"/>
        <v>0</v>
      </c>
      <c r="L38" s="139">
        <f t="shared" si="6"/>
        <v>0</v>
      </c>
    </row>
    <row r="39" spans="1:13" s="69" customFormat="1" ht="18.75">
      <c r="A39" s="130" t="s">
        <v>45</v>
      </c>
      <c r="B39" s="127" t="s">
        <v>73</v>
      </c>
      <c r="C39" s="140">
        <f t="shared" si="1"/>
        <v>-32.868000000000002</v>
      </c>
      <c r="D39" s="140">
        <f t="shared" si="2"/>
        <v>0</v>
      </c>
      <c r="E39" s="140">
        <f t="shared" si="0"/>
        <v>32.868000000000002</v>
      </c>
      <c r="F39" s="99">
        <f t="shared" si="3"/>
        <v>-100</v>
      </c>
      <c r="G39" s="140">
        <v>0</v>
      </c>
      <c r="H39" s="140">
        <v>0</v>
      </c>
      <c r="I39" s="140">
        <v>0</v>
      </c>
      <c r="J39" s="140">
        <v>32.868000000000002</v>
      </c>
      <c r="K39" s="140">
        <v>0</v>
      </c>
      <c r="L39" s="140">
        <v>0</v>
      </c>
    </row>
    <row r="40" spans="1:13" s="69" customFormat="1" ht="18.75" hidden="1">
      <c r="A40" s="130" t="s">
        <v>46</v>
      </c>
      <c r="B40" s="127" t="s">
        <v>47</v>
      </c>
      <c r="C40" s="139">
        <f t="shared" si="1"/>
        <v>0</v>
      </c>
      <c r="D40" s="140">
        <f t="shared" si="2"/>
        <v>0</v>
      </c>
      <c r="E40" s="140">
        <f t="shared" si="0"/>
        <v>0</v>
      </c>
      <c r="F40" s="97"/>
      <c r="G40" s="140"/>
      <c r="H40" s="140"/>
      <c r="I40" s="140"/>
      <c r="J40" s="140"/>
      <c r="K40" s="140"/>
      <c r="L40" s="140"/>
    </row>
    <row r="41" spans="1:13" s="77" customFormat="1" ht="18.75" hidden="1">
      <c r="A41" s="67" t="s">
        <v>37</v>
      </c>
      <c r="B41" s="128" t="s">
        <v>57</v>
      </c>
      <c r="C41" s="139">
        <f t="shared" si="1"/>
        <v>0</v>
      </c>
      <c r="D41" s="139">
        <f t="shared" si="2"/>
        <v>0</v>
      </c>
      <c r="E41" s="139">
        <f t="shared" si="0"/>
        <v>0</v>
      </c>
      <c r="F41" s="97" t="e">
        <f t="shared" si="3"/>
        <v>#DIV/0!</v>
      </c>
      <c r="G41" s="139">
        <f>SUM(G42)</f>
        <v>0</v>
      </c>
      <c r="H41" s="139">
        <f t="shared" ref="H41:L41" si="7">SUM(H42)</f>
        <v>0</v>
      </c>
      <c r="I41" s="139">
        <f t="shared" si="7"/>
        <v>0</v>
      </c>
      <c r="J41" s="139">
        <f t="shared" si="7"/>
        <v>0</v>
      </c>
      <c r="K41" s="139">
        <f t="shared" si="7"/>
        <v>0</v>
      </c>
      <c r="L41" s="139">
        <f t="shared" si="7"/>
        <v>0</v>
      </c>
    </row>
    <row r="42" spans="1:13" s="69" customFormat="1" ht="18.75" hidden="1">
      <c r="A42" s="130" t="s">
        <v>58</v>
      </c>
      <c r="B42" s="127" t="s">
        <v>59</v>
      </c>
      <c r="C42" s="140">
        <f t="shared" si="1"/>
        <v>0</v>
      </c>
      <c r="D42" s="140">
        <f t="shared" si="2"/>
        <v>0</v>
      </c>
      <c r="E42" s="140">
        <f t="shared" si="0"/>
        <v>0</v>
      </c>
      <c r="F42" s="99" t="e">
        <f t="shared" si="3"/>
        <v>#DIV/0!</v>
      </c>
      <c r="G42" s="140"/>
      <c r="H42" s="140"/>
      <c r="I42" s="140"/>
      <c r="J42" s="140"/>
      <c r="K42" s="140"/>
      <c r="L42" s="140"/>
    </row>
    <row r="43" spans="1:13" s="77" customFormat="1" ht="18.75" hidden="1">
      <c r="A43" s="67" t="s">
        <v>64</v>
      </c>
      <c r="B43" s="128" t="s">
        <v>65</v>
      </c>
      <c r="C43" s="139">
        <f t="shared" si="1"/>
        <v>0</v>
      </c>
      <c r="D43" s="139">
        <f t="shared" si="2"/>
        <v>0</v>
      </c>
      <c r="E43" s="139">
        <f t="shared" si="0"/>
        <v>0</v>
      </c>
      <c r="F43" s="97" t="e">
        <f t="shared" si="3"/>
        <v>#DIV/0!</v>
      </c>
      <c r="G43" s="139">
        <v>0</v>
      </c>
      <c r="H43" s="139">
        <v>0</v>
      </c>
      <c r="I43" s="139">
        <v>0</v>
      </c>
      <c r="J43" s="139">
        <v>0</v>
      </c>
      <c r="K43" s="139">
        <v>0</v>
      </c>
      <c r="L43" s="139">
        <v>0</v>
      </c>
      <c r="M43" s="77">
        <v>2800</v>
      </c>
    </row>
    <row r="44" spans="1:13" s="77" customFormat="1" ht="18.75" hidden="1">
      <c r="A44" s="67" t="s">
        <v>90</v>
      </c>
      <c r="B44" s="128" t="s">
        <v>150</v>
      </c>
      <c r="C44" s="139">
        <f t="shared" si="1"/>
        <v>0</v>
      </c>
      <c r="D44" s="139">
        <f t="shared" si="2"/>
        <v>0</v>
      </c>
      <c r="E44" s="139">
        <f t="shared" si="0"/>
        <v>0</v>
      </c>
      <c r="F44" s="97" t="e">
        <f t="shared" si="3"/>
        <v>#DIV/0!</v>
      </c>
      <c r="G44" s="139">
        <v>0</v>
      </c>
      <c r="H44" s="139">
        <v>0</v>
      </c>
      <c r="I44" s="139">
        <v>0</v>
      </c>
      <c r="J44" s="139">
        <v>0</v>
      </c>
      <c r="K44" s="139">
        <v>0</v>
      </c>
      <c r="L44" s="139">
        <v>0</v>
      </c>
      <c r="M44" s="77">
        <v>2730</v>
      </c>
    </row>
    <row r="45" spans="1:13" s="82" customFormat="1" ht="18.75">
      <c r="A45" s="79"/>
      <c r="B45" s="80" t="s">
        <v>5</v>
      </c>
      <c r="C45" s="139">
        <f t="shared" si="1"/>
        <v>-34.260539999999999</v>
      </c>
      <c r="D45" s="139">
        <f t="shared" si="2"/>
        <v>0</v>
      </c>
      <c r="E45" s="141">
        <f t="shared" si="0"/>
        <v>34.260539999999999</v>
      </c>
      <c r="F45" s="97">
        <f t="shared" si="3"/>
        <v>-100</v>
      </c>
      <c r="G45" s="139">
        <f>G10+G11+G12+G16+G17+G18+G23+G37+G38</f>
        <v>0</v>
      </c>
      <c r="H45" s="139">
        <f>(H10+H11+H12+H16+H17+H18+H23+H37+H38)</f>
        <v>0</v>
      </c>
      <c r="I45" s="139">
        <f>I10+I11+I12+I16+I17+I18+I23+I37+I38+I44</f>
        <v>0</v>
      </c>
      <c r="J45" s="139">
        <f>J10+J11+J12+J16+J17+J18+J23+J37+J38+J44</f>
        <v>32.868000000000002</v>
      </c>
      <c r="K45" s="139">
        <f>K10+K11+K12+K16+K17+K18+K23+K37+K38+K43+K44</f>
        <v>0</v>
      </c>
      <c r="L45" s="139">
        <f>L10+L11+L12+L16+L17+L18+L23+L37+L38+L43+L44</f>
        <v>1.3925399999999999</v>
      </c>
    </row>
    <row r="46" spans="1:13" s="69" customFormat="1" ht="18">
      <c r="A46" s="83"/>
      <c r="B46" s="49"/>
      <c r="C46" s="49"/>
      <c r="D46" s="50"/>
      <c r="E46" s="51"/>
      <c r="F46" s="143"/>
      <c r="G46" s="50"/>
      <c r="H46" s="50"/>
      <c r="I46" s="50"/>
      <c r="J46" s="50"/>
      <c r="K46" s="50"/>
      <c r="L46" s="50"/>
    </row>
    <row r="47" spans="1:13" s="69" customFormat="1" ht="20.25">
      <c r="A47" s="84" t="s">
        <v>224</v>
      </c>
      <c r="B47" s="85"/>
      <c r="C47" s="86"/>
      <c r="D47" s="87"/>
      <c r="E47" s="88"/>
      <c r="F47" s="144"/>
      <c r="G47" s="89" t="s">
        <v>225</v>
      </c>
      <c r="H47" s="89"/>
      <c r="I47" s="50"/>
      <c r="J47" s="50"/>
      <c r="K47" s="50"/>
      <c r="L47" s="50"/>
    </row>
    <row r="48" spans="1:13" s="69" customFormat="1" ht="20.25">
      <c r="A48" s="90"/>
      <c r="B48" s="90"/>
      <c r="C48" s="90"/>
      <c r="D48" s="91" t="s">
        <v>29</v>
      </c>
      <c r="E48" s="92"/>
      <c r="F48" s="144"/>
      <c r="G48" s="89"/>
      <c r="H48" s="89"/>
      <c r="I48" s="50"/>
      <c r="J48" s="50"/>
      <c r="K48" s="50"/>
      <c r="L48" s="50"/>
    </row>
    <row r="49" spans="1:12" s="69" customFormat="1" ht="20.25">
      <c r="A49" s="90" t="s">
        <v>62</v>
      </c>
      <c r="B49" s="90"/>
      <c r="C49" s="90"/>
      <c r="D49" s="87"/>
      <c r="E49" s="88"/>
      <c r="F49" s="144"/>
      <c r="G49" s="89" t="s">
        <v>263</v>
      </c>
      <c r="H49" s="89"/>
      <c r="I49" s="93"/>
      <c r="J49" s="93"/>
      <c r="K49" s="93"/>
      <c r="L49" s="93"/>
    </row>
    <row r="50" spans="1:12" s="69" customFormat="1" ht="20.25">
      <c r="A50" s="94"/>
      <c r="B50" s="94"/>
      <c r="C50" s="94"/>
      <c r="D50" s="91" t="s">
        <v>29</v>
      </c>
      <c r="E50" s="92"/>
      <c r="F50" s="145"/>
      <c r="G50" s="95"/>
      <c r="H50" s="95"/>
      <c r="I50" s="93"/>
      <c r="J50" s="93"/>
      <c r="K50" s="93"/>
      <c r="L50" s="93"/>
    </row>
    <row r="51" spans="1:12" s="1" customFormat="1" ht="20.25">
      <c r="H51" s="13"/>
      <c r="J51" s="13"/>
      <c r="L51" s="13"/>
    </row>
    <row r="52" spans="1:12" s="69" customFormat="1" ht="18">
      <c r="D52" s="93"/>
      <c r="E52" s="74"/>
      <c r="F52" s="146"/>
      <c r="G52" s="93"/>
      <c r="H52" s="93"/>
      <c r="I52" s="93"/>
      <c r="J52" s="93"/>
      <c r="K52" s="93"/>
      <c r="L52" s="93"/>
    </row>
    <row r="53" spans="1:12" s="69" customFormat="1" ht="18">
      <c r="D53" s="93"/>
      <c r="E53" s="74"/>
      <c r="F53" s="146"/>
      <c r="G53" s="93"/>
      <c r="H53" s="93"/>
      <c r="I53" s="93"/>
      <c r="J53" s="93"/>
      <c r="K53" s="93"/>
      <c r="L53" s="93"/>
    </row>
    <row r="54" spans="1:12" s="69" customFormat="1" ht="18">
      <c r="D54" s="93"/>
      <c r="E54" s="74"/>
      <c r="F54" s="146"/>
      <c r="G54" s="93"/>
      <c r="H54" s="93"/>
      <c r="I54" s="93"/>
      <c r="J54" s="93"/>
      <c r="K54" s="93"/>
      <c r="L54" s="93"/>
    </row>
  </sheetData>
  <mergeCells count="14">
    <mergeCell ref="A7:A9"/>
    <mergeCell ref="B7:B9"/>
    <mergeCell ref="C7:C9"/>
    <mergeCell ref="D7:F8"/>
    <mergeCell ref="G7:L7"/>
    <mergeCell ref="G8:H8"/>
    <mergeCell ref="I8:J8"/>
    <mergeCell ref="K8:L8"/>
    <mergeCell ref="A5:L5"/>
    <mergeCell ref="K1:L1"/>
    <mergeCell ref="A2:M2"/>
    <mergeCell ref="A3:L3"/>
    <mergeCell ref="M3:AA3"/>
    <mergeCell ref="A4:L4"/>
  </mergeCells>
  <pageMargins left="0.31496062992125984" right="0.31496062992125984" top="0.74803149606299213" bottom="0.74803149606299213" header="0.31496062992125984" footer="0.31496062992125984"/>
  <pageSetup paperSize="9" scale="65" orientation="landscape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AA54"/>
  <sheetViews>
    <sheetView zoomScale="75" zoomScaleNormal="75" workbookViewId="0">
      <selection activeCell="C46" sqref="C46"/>
    </sheetView>
  </sheetViews>
  <sheetFormatPr defaultRowHeight="12.75"/>
  <cols>
    <col min="1" max="1" width="8.140625" style="52" customWidth="1"/>
    <col min="2" max="2" width="49.28515625" style="52" customWidth="1"/>
    <col min="3" max="3" width="18.140625" style="52" customWidth="1"/>
    <col min="4" max="4" width="15.7109375" style="96" customWidth="1"/>
    <col min="5" max="5" width="15.140625" style="66" customWidth="1"/>
    <col min="6" max="6" width="13.42578125" style="147" customWidth="1"/>
    <col min="7" max="7" width="18.140625" style="96" customWidth="1"/>
    <col min="8" max="12" width="15" style="96" customWidth="1"/>
    <col min="13" max="13" width="9.28515625" style="52" bestFit="1" customWidth="1"/>
    <col min="14" max="14" width="15.42578125" style="52" customWidth="1"/>
    <col min="15" max="15" width="13" style="52" bestFit="1" customWidth="1"/>
    <col min="16" max="16384" width="9.140625" style="52"/>
  </cols>
  <sheetData>
    <row r="1" spans="1:27" ht="18.75">
      <c r="A1" s="49"/>
      <c r="B1" s="49"/>
      <c r="C1" s="49"/>
      <c r="D1" s="50"/>
      <c r="E1" s="51"/>
      <c r="F1" s="143"/>
      <c r="G1" s="50"/>
      <c r="H1" s="50"/>
      <c r="I1" s="50"/>
      <c r="J1" s="50"/>
      <c r="K1" s="217" t="s">
        <v>7</v>
      </c>
      <c r="L1" s="217"/>
    </row>
    <row r="2" spans="1:27" ht="25.5">
      <c r="A2" s="227" t="s">
        <v>256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27" ht="55.5" customHeight="1">
      <c r="A3" s="219" t="s">
        <v>228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8" t="str">
        <f>IF([1]Заполнить!$B$5=2,CONCATENATE("(код та назва програмної класифікації видатків та кредитування місцевих бюджетів ","(код та назва Типової програмної класифікації видатків та кредитування місцевих бюджетів)    ",[1]Заполнить!$B$17,"  ",[1]Заполнить!$C$17,")"),CONCATENATE("(код та назва програмної класифікації видатків та кредитування місцевих бюджетів ","(код та назва Типової програмної класифікації видатків та кредитування місцевих бюджетів ___________",")"))</f>
        <v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 0611181 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школа")</v>
      </c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</row>
    <row r="4" spans="1:27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52" t="s">
        <v>227</v>
      </c>
    </row>
    <row r="5" spans="1:27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27" ht="19.5" customHeight="1">
      <c r="A6" s="53"/>
      <c r="B6" s="54"/>
      <c r="C6" s="53"/>
      <c r="D6" s="55"/>
      <c r="E6" s="56"/>
      <c r="F6" s="55"/>
      <c r="G6" s="55"/>
      <c r="H6" s="55"/>
      <c r="I6" s="55"/>
      <c r="J6" s="55"/>
      <c r="K6" s="55"/>
      <c r="L6" s="57" t="s">
        <v>6</v>
      </c>
    </row>
    <row r="7" spans="1:27" s="1" customFormat="1" ht="30.75" customHeight="1">
      <c r="A7" s="223" t="s">
        <v>0</v>
      </c>
      <c r="B7" s="224" t="s">
        <v>8</v>
      </c>
      <c r="C7" s="223" t="s">
        <v>259</v>
      </c>
      <c r="D7" s="224" t="s">
        <v>258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27" s="131" customFormat="1" ht="30.75" customHeight="1">
      <c r="A8" s="223"/>
      <c r="B8" s="224"/>
      <c r="C8" s="223"/>
      <c r="D8" s="224"/>
      <c r="E8" s="224"/>
      <c r="F8" s="224"/>
      <c r="G8" s="216" t="s">
        <v>260</v>
      </c>
      <c r="H8" s="216"/>
      <c r="I8" s="216" t="s">
        <v>261</v>
      </c>
      <c r="J8" s="216"/>
      <c r="K8" s="216" t="s">
        <v>262</v>
      </c>
      <c r="L8" s="216"/>
    </row>
    <row r="9" spans="1:27" s="1" customFormat="1" ht="31.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206" t="s">
        <v>1</v>
      </c>
      <c r="H9" s="206" t="s">
        <v>2</v>
      </c>
      <c r="I9" s="206" t="s">
        <v>1</v>
      </c>
      <c r="J9" s="206" t="s">
        <v>2</v>
      </c>
      <c r="K9" s="206" t="s">
        <v>1</v>
      </c>
      <c r="L9" s="206" t="s">
        <v>2</v>
      </c>
    </row>
    <row r="10" spans="1:27" ht="19.5" hidden="1" customHeight="1">
      <c r="A10" s="59">
        <v>1</v>
      </c>
      <c r="B10" s="60" t="s">
        <v>9</v>
      </c>
      <c r="C10" s="139">
        <f>D10-E10</f>
        <v>0</v>
      </c>
      <c r="D10" s="139">
        <f>SUM(G10,I10,K10)</f>
        <v>0</v>
      </c>
      <c r="E10" s="141">
        <f t="shared" ref="E10:E45" si="0">SUM(H10,J10,L10)</f>
        <v>0</v>
      </c>
      <c r="F10" s="97" t="e">
        <f>SUM(E10)*100/(D10+C10)</f>
        <v>#DIV/0!</v>
      </c>
      <c r="G10" s="139"/>
      <c r="H10" s="139"/>
      <c r="I10" s="139"/>
      <c r="J10" s="139"/>
      <c r="K10" s="139"/>
      <c r="L10" s="139"/>
      <c r="M10" s="52">
        <v>2111</v>
      </c>
    </row>
    <row r="11" spans="1:27" ht="9" hidden="1" customHeight="1">
      <c r="A11" s="59">
        <v>2</v>
      </c>
      <c r="B11" s="60" t="s">
        <v>10</v>
      </c>
      <c r="C11" s="139">
        <f t="shared" ref="C11:C45" si="1">D11-E11</f>
        <v>0</v>
      </c>
      <c r="D11" s="139">
        <f t="shared" ref="D11:D45" si="2">SUM(G11,I11,K11)</f>
        <v>0</v>
      </c>
      <c r="E11" s="141">
        <f t="shared" si="0"/>
        <v>0</v>
      </c>
      <c r="F11" s="97" t="e">
        <f t="shared" ref="F11:F45" si="3">SUM(E11)*100/(D11+C11)</f>
        <v>#DIV/0!</v>
      </c>
      <c r="G11" s="139"/>
      <c r="H11" s="139"/>
      <c r="I11" s="139"/>
      <c r="J11" s="139"/>
      <c r="K11" s="139"/>
      <c r="L11" s="139"/>
      <c r="M11" s="52">
        <v>2120</v>
      </c>
    </row>
    <row r="12" spans="1:27" ht="19.5" customHeight="1">
      <c r="A12" s="59">
        <v>3</v>
      </c>
      <c r="B12" s="60" t="s">
        <v>39</v>
      </c>
      <c r="C12" s="139">
        <f t="shared" si="1"/>
        <v>0</v>
      </c>
      <c r="D12" s="139">
        <f t="shared" si="2"/>
        <v>0</v>
      </c>
      <c r="E12" s="141">
        <f t="shared" si="0"/>
        <v>0</v>
      </c>
      <c r="F12" s="97" t="e">
        <f t="shared" si="3"/>
        <v>#DIV/0!</v>
      </c>
      <c r="G12" s="139"/>
      <c r="H12" s="139">
        <f>H13+H14+H15</f>
        <v>0</v>
      </c>
      <c r="I12" s="139"/>
      <c r="J12" s="139">
        <f>J13+J14+J15</f>
        <v>0</v>
      </c>
      <c r="K12" s="139"/>
      <c r="L12" s="139">
        <f>L13+L14+L15</f>
        <v>0</v>
      </c>
      <c r="N12" s="62"/>
    </row>
    <row r="13" spans="1:27" ht="19.5" customHeight="1">
      <c r="A13" s="130" t="s">
        <v>14</v>
      </c>
      <c r="B13" s="64" t="s">
        <v>230</v>
      </c>
      <c r="C13" s="140"/>
      <c r="D13" s="140">
        <f t="shared" si="2"/>
        <v>0</v>
      </c>
      <c r="E13" s="140">
        <f t="shared" si="0"/>
        <v>0</v>
      </c>
      <c r="F13" s="99"/>
      <c r="G13" s="140"/>
      <c r="H13" s="140"/>
      <c r="I13" s="140"/>
      <c r="J13" s="140"/>
      <c r="K13" s="140"/>
      <c r="L13" s="140"/>
      <c r="N13" s="66"/>
    </row>
    <row r="14" spans="1:27" ht="19.5" customHeight="1">
      <c r="A14" s="130" t="s">
        <v>15</v>
      </c>
      <c r="B14" s="64" t="s">
        <v>231</v>
      </c>
      <c r="C14" s="140"/>
      <c r="D14" s="140">
        <f t="shared" si="2"/>
        <v>0</v>
      </c>
      <c r="E14" s="140">
        <f t="shared" si="0"/>
        <v>0</v>
      </c>
      <c r="F14" s="99"/>
      <c r="G14" s="140"/>
      <c r="H14" s="140"/>
      <c r="I14" s="140"/>
      <c r="J14" s="140"/>
      <c r="K14" s="140"/>
      <c r="L14" s="140"/>
      <c r="N14" s="66"/>
    </row>
    <row r="15" spans="1:27" ht="15.75" customHeight="1">
      <c r="A15" s="130" t="s">
        <v>16</v>
      </c>
      <c r="B15" s="64" t="s">
        <v>232</v>
      </c>
      <c r="C15" s="140"/>
      <c r="D15" s="140">
        <f t="shared" si="2"/>
        <v>0</v>
      </c>
      <c r="E15" s="140">
        <f t="shared" si="0"/>
        <v>0</v>
      </c>
      <c r="F15" s="99"/>
      <c r="G15" s="140"/>
      <c r="H15" s="140"/>
      <c r="I15" s="140"/>
      <c r="J15" s="140"/>
      <c r="K15" s="140"/>
      <c r="L15" s="140"/>
      <c r="N15" s="66"/>
    </row>
    <row r="16" spans="1:27" ht="18.75" hidden="1">
      <c r="A16" s="67" t="s">
        <v>20</v>
      </c>
      <c r="B16" s="60" t="s">
        <v>41</v>
      </c>
      <c r="C16" s="139">
        <f t="shared" si="1"/>
        <v>0</v>
      </c>
      <c r="D16" s="141">
        <f t="shared" si="2"/>
        <v>0</v>
      </c>
      <c r="E16" s="141">
        <f t="shared" si="0"/>
        <v>0</v>
      </c>
      <c r="F16" s="97" t="e">
        <f t="shared" si="3"/>
        <v>#DIV/0!</v>
      </c>
      <c r="G16" s="139"/>
      <c r="H16" s="139"/>
      <c r="I16" s="139"/>
      <c r="J16" s="139"/>
      <c r="K16" s="139"/>
      <c r="L16" s="139"/>
      <c r="M16" s="52">
        <v>2220</v>
      </c>
    </row>
    <row r="17" spans="1:15" ht="18.75" hidden="1">
      <c r="A17" s="67" t="s">
        <v>24</v>
      </c>
      <c r="B17" s="60" t="s">
        <v>43</v>
      </c>
      <c r="C17" s="139">
        <f t="shared" si="1"/>
        <v>0</v>
      </c>
      <c r="D17" s="141">
        <f t="shared" si="2"/>
        <v>0</v>
      </c>
      <c r="E17" s="141">
        <f t="shared" si="0"/>
        <v>0</v>
      </c>
      <c r="F17" s="97" t="e">
        <f t="shared" si="3"/>
        <v>#DIV/0!</v>
      </c>
      <c r="G17" s="139"/>
      <c r="H17" s="139"/>
      <c r="I17" s="139"/>
      <c r="J17" s="139"/>
      <c r="K17" s="139"/>
      <c r="L17" s="139"/>
      <c r="M17" s="52">
        <v>2230</v>
      </c>
    </row>
    <row r="18" spans="1:15" ht="18.75" hidden="1">
      <c r="A18" s="67" t="s">
        <v>25</v>
      </c>
      <c r="B18" s="60" t="s">
        <v>210</v>
      </c>
      <c r="C18" s="139">
        <f t="shared" si="1"/>
        <v>0</v>
      </c>
      <c r="D18" s="141">
        <f t="shared" si="2"/>
        <v>0</v>
      </c>
      <c r="E18" s="141">
        <f t="shared" si="0"/>
        <v>0</v>
      </c>
      <c r="F18" s="97" t="e">
        <f t="shared" si="3"/>
        <v>#DIV/0!</v>
      </c>
      <c r="G18" s="139">
        <f>SUM(G19:G22)</f>
        <v>0</v>
      </c>
      <c r="H18" s="139">
        <f t="shared" ref="H18:L18" si="4">SUM(H19:H22)</f>
        <v>0</v>
      </c>
      <c r="I18" s="139">
        <f t="shared" si="4"/>
        <v>0</v>
      </c>
      <c r="J18" s="139">
        <f t="shared" si="4"/>
        <v>0</v>
      </c>
      <c r="K18" s="139">
        <f t="shared" si="4"/>
        <v>0</v>
      </c>
      <c r="L18" s="139">
        <f t="shared" si="4"/>
        <v>0</v>
      </c>
      <c r="N18" s="68">
        <f>L18</f>
        <v>0</v>
      </c>
    </row>
    <row r="19" spans="1:15" ht="18.75" hidden="1">
      <c r="A19" s="130" t="s">
        <v>92</v>
      </c>
      <c r="B19" s="64" t="s">
        <v>11</v>
      </c>
      <c r="C19" s="140">
        <f t="shared" si="1"/>
        <v>0</v>
      </c>
      <c r="D19" s="142">
        <f t="shared" si="2"/>
        <v>0</v>
      </c>
      <c r="E19" s="142">
        <f t="shared" si="0"/>
        <v>0</v>
      </c>
      <c r="F19" s="99" t="e">
        <f t="shared" si="3"/>
        <v>#DIV/0!</v>
      </c>
      <c r="G19" s="140"/>
      <c r="H19" s="140"/>
      <c r="I19" s="140"/>
      <c r="J19" s="140"/>
      <c r="K19" s="140"/>
      <c r="L19" s="140"/>
      <c r="M19" s="52">
        <v>2271</v>
      </c>
    </row>
    <row r="20" spans="1:15" s="69" customFormat="1" ht="18.75" hidden="1">
      <c r="A20" s="130" t="s">
        <v>93</v>
      </c>
      <c r="B20" s="64" t="s">
        <v>12</v>
      </c>
      <c r="C20" s="140">
        <f t="shared" si="1"/>
        <v>0</v>
      </c>
      <c r="D20" s="142">
        <f t="shared" si="2"/>
        <v>0</v>
      </c>
      <c r="E20" s="142">
        <f t="shared" si="0"/>
        <v>0</v>
      </c>
      <c r="F20" s="99" t="e">
        <f t="shared" si="3"/>
        <v>#DIV/0!</v>
      </c>
      <c r="G20" s="140"/>
      <c r="H20" s="140"/>
      <c r="I20" s="140"/>
      <c r="J20" s="140"/>
      <c r="K20" s="140"/>
      <c r="L20" s="140"/>
      <c r="M20" s="69">
        <v>2273</v>
      </c>
    </row>
    <row r="21" spans="1:15" s="69" customFormat="1" ht="18.75" hidden="1">
      <c r="A21" s="130" t="s">
        <v>94</v>
      </c>
      <c r="B21" s="64" t="s">
        <v>13</v>
      </c>
      <c r="C21" s="140">
        <f t="shared" si="1"/>
        <v>0</v>
      </c>
      <c r="D21" s="142">
        <f t="shared" si="2"/>
        <v>0</v>
      </c>
      <c r="E21" s="142">
        <f t="shared" si="0"/>
        <v>0</v>
      </c>
      <c r="F21" s="99" t="e">
        <f t="shared" si="3"/>
        <v>#DIV/0!</v>
      </c>
      <c r="G21" s="140"/>
      <c r="H21" s="140"/>
      <c r="I21" s="140"/>
      <c r="J21" s="140"/>
      <c r="K21" s="140"/>
      <c r="L21" s="140"/>
      <c r="M21" s="69">
        <v>2272</v>
      </c>
    </row>
    <row r="22" spans="1:15" s="69" customFormat="1" ht="18.75" hidden="1">
      <c r="A22" s="130" t="s">
        <v>163</v>
      </c>
      <c r="B22" s="64" t="s">
        <v>164</v>
      </c>
      <c r="C22" s="140">
        <f t="shared" si="1"/>
        <v>0</v>
      </c>
      <c r="D22" s="142">
        <f t="shared" si="2"/>
        <v>0</v>
      </c>
      <c r="E22" s="142">
        <f t="shared" si="0"/>
        <v>0</v>
      </c>
      <c r="F22" s="99" t="e">
        <f t="shared" si="3"/>
        <v>#DIV/0!</v>
      </c>
      <c r="G22" s="140"/>
      <c r="H22" s="140"/>
      <c r="I22" s="140"/>
      <c r="J22" s="140"/>
      <c r="K22" s="140"/>
      <c r="L22" s="140"/>
      <c r="M22" s="69">
        <v>2272</v>
      </c>
    </row>
    <row r="23" spans="1:15" s="69" customFormat="1" ht="31.5" hidden="1">
      <c r="A23" s="67" t="s">
        <v>26</v>
      </c>
      <c r="B23" s="60" t="s">
        <v>40</v>
      </c>
      <c r="C23" s="139">
        <f t="shared" si="1"/>
        <v>0</v>
      </c>
      <c r="D23" s="141">
        <f t="shared" si="2"/>
        <v>0</v>
      </c>
      <c r="E23" s="141">
        <f t="shared" si="0"/>
        <v>0</v>
      </c>
      <c r="F23" s="97" t="e">
        <f t="shared" si="3"/>
        <v>#DIV/0!</v>
      </c>
      <c r="G23" s="139">
        <f t="shared" ref="G23:L23" si="5">SUM(G24:G36)</f>
        <v>0</v>
      </c>
      <c r="H23" s="139">
        <f t="shared" si="5"/>
        <v>0</v>
      </c>
      <c r="I23" s="139">
        <f t="shared" si="5"/>
        <v>0</v>
      </c>
      <c r="J23" s="139">
        <f t="shared" si="5"/>
        <v>0</v>
      </c>
      <c r="K23" s="139">
        <f t="shared" si="5"/>
        <v>0</v>
      </c>
      <c r="L23" s="139">
        <f t="shared" si="5"/>
        <v>0</v>
      </c>
      <c r="M23" s="69">
        <v>2240</v>
      </c>
      <c r="N23" s="70">
        <f>G23+I23+K23</f>
        <v>0</v>
      </c>
    </row>
    <row r="24" spans="1:15" s="69" customFormat="1" ht="18.75" hidden="1">
      <c r="A24" s="130" t="s">
        <v>95</v>
      </c>
      <c r="B24" s="64" t="s">
        <v>124</v>
      </c>
      <c r="C24" s="140">
        <f t="shared" si="1"/>
        <v>0</v>
      </c>
      <c r="D24" s="140">
        <f t="shared" si="2"/>
        <v>0</v>
      </c>
      <c r="E24" s="140">
        <f t="shared" si="0"/>
        <v>0</v>
      </c>
      <c r="F24" s="99" t="e">
        <f t="shared" si="3"/>
        <v>#DIV/0!</v>
      </c>
      <c r="G24" s="140"/>
      <c r="H24" s="140"/>
      <c r="I24" s="140"/>
      <c r="J24" s="140"/>
      <c r="K24" s="140"/>
      <c r="L24" s="140"/>
      <c r="M24" s="69" t="s">
        <v>136</v>
      </c>
      <c r="N24" s="70">
        <f>H23</f>
        <v>0</v>
      </c>
    </row>
    <row r="25" spans="1:15" s="69" customFormat="1" ht="18.75" hidden="1">
      <c r="A25" s="130" t="s">
        <v>96</v>
      </c>
      <c r="B25" s="75" t="s">
        <v>149</v>
      </c>
      <c r="C25" s="140">
        <f t="shared" si="1"/>
        <v>0</v>
      </c>
      <c r="D25" s="140">
        <f t="shared" si="2"/>
        <v>0</v>
      </c>
      <c r="E25" s="140">
        <f t="shared" si="0"/>
        <v>0</v>
      </c>
      <c r="F25" s="99" t="e">
        <f t="shared" si="3"/>
        <v>#DIV/0!</v>
      </c>
      <c r="G25" s="140"/>
      <c r="H25" s="140"/>
      <c r="I25" s="140"/>
      <c r="J25" s="140"/>
      <c r="K25" s="140"/>
      <c r="L25" s="140"/>
      <c r="N25" s="70"/>
    </row>
    <row r="26" spans="1:15" s="69" customFormat="1" ht="18.75" hidden="1">
      <c r="A26" s="130" t="s">
        <v>97</v>
      </c>
      <c r="B26" s="127" t="s">
        <v>196</v>
      </c>
      <c r="C26" s="140">
        <f t="shared" si="1"/>
        <v>0</v>
      </c>
      <c r="D26" s="140">
        <f t="shared" si="2"/>
        <v>0</v>
      </c>
      <c r="E26" s="140">
        <f t="shared" si="0"/>
        <v>0</v>
      </c>
      <c r="F26" s="99" t="e">
        <f t="shared" si="3"/>
        <v>#DIV/0!</v>
      </c>
      <c r="G26" s="140"/>
      <c r="H26" s="140"/>
      <c r="I26" s="140"/>
      <c r="J26" s="140"/>
      <c r="K26" s="140"/>
      <c r="L26" s="140"/>
      <c r="N26" s="70">
        <f>J23</f>
        <v>0</v>
      </c>
    </row>
    <row r="27" spans="1:15" s="69" customFormat="1" ht="18.75" hidden="1">
      <c r="A27" s="130" t="s">
        <v>98</v>
      </c>
      <c r="B27" s="127" t="s">
        <v>111</v>
      </c>
      <c r="C27" s="140">
        <f t="shared" si="1"/>
        <v>0</v>
      </c>
      <c r="D27" s="140">
        <f t="shared" si="2"/>
        <v>0</v>
      </c>
      <c r="E27" s="140">
        <f t="shared" si="0"/>
        <v>0</v>
      </c>
      <c r="F27" s="99" t="e">
        <f t="shared" si="3"/>
        <v>#DIV/0!</v>
      </c>
      <c r="G27" s="140"/>
      <c r="H27" s="140"/>
      <c r="I27" s="140"/>
      <c r="J27" s="140"/>
      <c r="K27" s="140"/>
      <c r="L27" s="140"/>
      <c r="N27" s="70">
        <f>L23</f>
        <v>0</v>
      </c>
    </row>
    <row r="28" spans="1:15" s="69" customFormat="1" ht="31.5" hidden="1">
      <c r="A28" s="130" t="s">
        <v>99</v>
      </c>
      <c r="B28" s="129" t="s">
        <v>195</v>
      </c>
      <c r="C28" s="140">
        <f t="shared" si="1"/>
        <v>0</v>
      </c>
      <c r="D28" s="140">
        <f t="shared" si="2"/>
        <v>0</v>
      </c>
      <c r="E28" s="140">
        <f t="shared" si="0"/>
        <v>0</v>
      </c>
      <c r="F28" s="99" t="e">
        <f t="shared" si="3"/>
        <v>#DIV/0!</v>
      </c>
      <c r="G28" s="140"/>
      <c r="H28" s="140"/>
      <c r="I28" s="140"/>
      <c r="J28" s="140"/>
      <c r="K28" s="140"/>
      <c r="L28" s="140"/>
      <c r="N28" s="73">
        <v>19.1082</v>
      </c>
      <c r="O28" s="74">
        <f>N28-L23</f>
        <v>19.1082</v>
      </c>
    </row>
    <row r="29" spans="1:15" s="69" customFormat="1" ht="31.5" hidden="1">
      <c r="A29" s="130" t="s">
        <v>100</v>
      </c>
      <c r="B29" s="64" t="s">
        <v>112</v>
      </c>
      <c r="C29" s="140">
        <f t="shared" si="1"/>
        <v>0</v>
      </c>
      <c r="D29" s="140">
        <f t="shared" si="2"/>
        <v>0</v>
      </c>
      <c r="E29" s="140">
        <f t="shared" si="0"/>
        <v>0</v>
      </c>
      <c r="F29" s="99" t="e">
        <f t="shared" si="3"/>
        <v>#DIV/0!</v>
      </c>
      <c r="G29" s="140"/>
      <c r="H29" s="140"/>
      <c r="I29" s="140"/>
      <c r="J29" s="140"/>
      <c r="K29" s="140"/>
      <c r="L29" s="140"/>
      <c r="N29" s="69">
        <v>11.637</v>
      </c>
    </row>
    <row r="30" spans="1:15" s="69" customFormat="1" ht="18.75" hidden="1">
      <c r="A30" s="130" t="s">
        <v>101</v>
      </c>
      <c r="B30" s="64" t="s">
        <v>200</v>
      </c>
      <c r="C30" s="140">
        <f t="shared" si="1"/>
        <v>0</v>
      </c>
      <c r="D30" s="140">
        <f t="shared" si="2"/>
        <v>0</v>
      </c>
      <c r="E30" s="140">
        <f t="shared" si="0"/>
        <v>0</v>
      </c>
      <c r="F30" s="99" t="e">
        <f t="shared" si="3"/>
        <v>#DIV/0!</v>
      </c>
      <c r="G30" s="140"/>
      <c r="H30" s="140"/>
      <c r="I30" s="140"/>
      <c r="J30" s="140"/>
      <c r="K30" s="140"/>
      <c r="L30" s="140"/>
    </row>
    <row r="31" spans="1:15" s="69" customFormat="1" ht="18.75" hidden="1">
      <c r="A31" s="130" t="s">
        <v>102</v>
      </c>
      <c r="B31" s="64" t="s">
        <v>194</v>
      </c>
      <c r="C31" s="140">
        <f t="shared" si="1"/>
        <v>0</v>
      </c>
      <c r="D31" s="140">
        <f t="shared" si="2"/>
        <v>0</v>
      </c>
      <c r="E31" s="140">
        <f t="shared" si="0"/>
        <v>0</v>
      </c>
      <c r="F31" s="99" t="e">
        <f t="shared" si="3"/>
        <v>#DIV/0!</v>
      </c>
      <c r="G31" s="140"/>
      <c r="H31" s="140"/>
      <c r="I31" s="140"/>
      <c r="J31" s="140"/>
      <c r="K31" s="140"/>
      <c r="L31" s="140"/>
      <c r="N31" s="74">
        <f>N29-K23</f>
        <v>11.637</v>
      </c>
    </row>
    <row r="32" spans="1:15" s="69" customFormat="1" ht="18.75" hidden="1">
      <c r="A32" s="130" t="s">
        <v>103</v>
      </c>
      <c r="B32" s="64" t="s">
        <v>113</v>
      </c>
      <c r="C32" s="140">
        <f t="shared" si="1"/>
        <v>0</v>
      </c>
      <c r="D32" s="140">
        <f t="shared" si="2"/>
        <v>0</v>
      </c>
      <c r="E32" s="140">
        <f t="shared" si="0"/>
        <v>0</v>
      </c>
      <c r="F32" s="99" t="e">
        <f t="shared" si="3"/>
        <v>#DIV/0!</v>
      </c>
      <c r="G32" s="140"/>
      <c r="H32" s="140"/>
      <c r="I32" s="140"/>
      <c r="J32" s="140"/>
      <c r="K32" s="140"/>
      <c r="L32" s="140"/>
    </row>
    <row r="33" spans="1:13" s="69" customFormat="1" ht="18.75" hidden="1">
      <c r="A33" s="130" t="s">
        <v>104</v>
      </c>
      <c r="B33" s="64" t="s">
        <v>114</v>
      </c>
      <c r="C33" s="140">
        <f t="shared" si="1"/>
        <v>0</v>
      </c>
      <c r="D33" s="140">
        <f t="shared" si="2"/>
        <v>0</v>
      </c>
      <c r="E33" s="140">
        <f t="shared" si="0"/>
        <v>0</v>
      </c>
      <c r="F33" s="99" t="e">
        <f t="shared" si="3"/>
        <v>#DIV/0!</v>
      </c>
      <c r="G33" s="140"/>
      <c r="H33" s="140"/>
      <c r="I33" s="140"/>
      <c r="J33" s="140"/>
      <c r="K33" s="140"/>
      <c r="L33" s="140"/>
    </row>
    <row r="34" spans="1:13" s="69" customFormat="1" ht="18.75" hidden="1">
      <c r="A34" s="130" t="s">
        <v>105</v>
      </c>
      <c r="B34" s="64" t="s">
        <v>197</v>
      </c>
      <c r="C34" s="140">
        <f t="shared" si="1"/>
        <v>0</v>
      </c>
      <c r="D34" s="140">
        <f t="shared" si="2"/>
        <v>0</v>
      </c>
      <c r="E34" s="140">
        <f t="shared" si="0"/>
        <v>0</v>
      </c>
      <c r="F34" s="99" t="e">
        <f t="shared" si="3"/>
        <v>#DIV/0!</v>
      </c>
      <c r="G34" s="140"/>
      <c r="H34" s="140"/>
      <c r="I34" s="140"/>
      <c r="J34" s="140"/>
      <c r="K34" s="140"/>
      <c r="L34" s="140"/>
    </row>
    <row r="35" spans="1:13" s="69" customFormat="1" ht="31.5" hidden="1">
      <c r="A35" s="130" t="s">
        <v>106</v>
      </c>
      <c r="B35" s="75" t="s">
        <v>139</v>
      </c>
      <c r="C35" s="140">
        <f t="shared" si="1"/>
        <v>0</v>
      </c>
      <c r="D35" s="140">
        <f t="shared" si="2"/>
        <v>0</v>
      </c>
      <c r="E35" s="140">
        <f t="shared" si="0"/>
        <v>0</v>
      </c>
      <c r="F35" s="99" t="e">
        <f t="shared" si="3"/>
        <v>#DIV/0!</v>
      </c>
      <c r="G35" s="140"/>
      <c r="H35" s="140"/>
      <c r="I35" s="140"/>
      <c r="J35" s="140"/>
      <c r="K35" s="140"/>
      <c r="L35" s="140"/>
    </row>
    <row r="36" spans="1:13" s="69" customFormat="1" ht="31.5" hidden="1">
      <c r="A36" s="130" t="s">
        <v>107</v>
      </c>
      <c r="B36" s="75" t="s">
        <v>145</v>
      </c>
      <c r="C36" s="140">
        <f t="shared" si="1"/>
        <v>0</v>
      </c>
      <c r="D36" s="140">
        <f t="shared" si="2"/>
        <v>0</v>
      </c>
      <c r="E36" s="140">
        <f t="shared" si="0"/>
        <v>0</v>
      </c>
      <c r="F36" s="99" t="e">
        <f t="shared" si="3"/>
        <v>#DIV/0!</v>
      </c>
      <c r="G36" s="140"/>
      <c r="H36" s="140"/>
      <c r="I36" s="140"/>
      <c r="J36" s="140"/>
      <c r="K36" s="140"/>
      <c r="L36" s="140"/>
    </row>
    <row r="37" spans="1:13" s="77" customFormat="1" ht="18.75" hidden="1">
      <c r="A37" s="67" t="s">
        <v>34</v>
      </c>
      <c r="B37" s="128" t="s">
        <v>35</v>
      </c>
      <c r="C37" s="139">
        <f t="shared" si="1"/>
        <v>0</v>
      </c>
      <c r="D37" s="139">
        <f t="shared" si="2"/>
        <v>0</v>
      </c>
      <c r="E37" s="139">
        <f t="shared" si="0"/>
        <v>0</v>
      </c>
      <c r="F37" s="97" t="e">
        <f t="shared" si="3"/>
        <v>#DIV/0!</v>
      </c>
      <c r="G37" s="139"/>
      <c r="H37" s="139"/>
      <c r="I37" s="139"/>
      <c r="J37" s="139"/>
      <c r="K37" s="139"/>
      <c r="L37" s="139"/>
      <c r="M37" s="77">
        <v>2250</v>
      </c>
    </row>
    <row r="38" spans="1:13" s="77" customFormat="1" ht="47.25" hidden="1">
      <c r="A38" s="67" t="s">
        <v>36</v>
      </c>
      <c r="B38" s="138" t="s">
        <v>44</v>
      </c>
      <c r="C38" s="139">
        <f t="shared" si="1"/>
        <v>0</v>
      </c>
      <c r="D38" s="139">
        <f t="shared" si="2"/>
        <v>0</v>
      </c>
      <c r="E38" s="139">
        <f t="shared" si="0"/>
        <v>0</v>
      </c>
      <c r="F38" s="97" t="e">
        <f t="shared" si="3"/>
        <v>#DIV/0!</v>
      </c>
      <c r="G38" s="139"/>
      <c r="H38" s="139"/>
      <c r="I38" s="139"/>
      <c r="J38" s="139"/>
      <c r="K38" s="139"/>
      <c r="L38" s="139"/>
    </row>
    <row r="39" spans="1:13" s="69" customFormat="1" ht="18.75" hidden="1">
      <c r="A39" s="130" t="s">
        <v>45</v>
      </c>
      <c r="B39" s="127" t="s">
        <v>73</v>
      </c>
      <c r="C39" s="140">
        <f t="shared" si="1"/>
        <v>0</v>
      </c>
      <c r="D39" s="140">
        <f t="shared" si="2"/>
        <v>0</v>
      </c>
      <c r="E39" s="140">
        <f t="shared" si="0"/>
        <v>0</v>
      </c>
      <c r="F39" s="99" t="e">
        <f t="shared" si="3"/>
        <v>#DIV/0!</v>
      </c>
      <c r="G39" s="140"/>
      <c r="H39" s="140"/>
      <c r="I39" s="140"/>
      <c r="J39" s="140"/>
      <c r="K39" s="140"/>
      <c r="L39" s="140"/>
      <c r="M39" s="69">
        <v>2282</v>
      </c>
    </row>
    <row r="40" spans="1:13" s="69" customFormat="1" ht="18.75" hidden="1">
      <c r="A40" s="130" t="s">
        <v>46</v>
      </c>
      <c r="B40" s="127" t="s">
        <v>47</v>
      </c>
      <c r="C40" s="139">
        <f t="shared" si="1"/>
        <v>0</v>
      </c>
      <c r="D40" s="140">
        <f t="shared" si="2"/>
        <v>0</v>
      </c>
      <c r="E40" s="140">
        <f t="shared" si="0"/>
        <v>0</v>
      </c>
      <c r="F40" s="97"/>
      <c r="G40" s="140"/>
      <c r="H40" s="140"/>
      <c r="I40" s="140"/>
      <c r="J40" s="140"/>
      <c r="K40" s="140"/>
      <c r="L40" s="140"/>
    </row>
    <row r="41" spans="1:13" s="77" customFormat="1" ht="18.75" hidden="1">
      <c r="A41" s="67" t="s">
        <v>37</v>
      </c>
      <c r="B41" s="128" t="s">
        <v>57</v>
      </c>
      <c r="C41" s="139">
        <f t="shared" si="1"/>
        <v>0</v>
      </c>
      <c r="D41" s="139">
        <f t="shared" si="2"/>
        <v>0</v>
      </c>
      <c r="E41" s="139">
        <f t="shared" si="0"/>
        <v>0</v>
      </c>
      <c r="F41" s="97" t="e">
        <f t="shared" si="3"/>
        <v>#DIV/0!</v>
      </c>
      <c r="G41" s="139">
        <f>SUM(G42)</f>
        <v>0</v>
      </c>
      <c r="H41" s="139">
        <f t="shared" ref="H41:L41" si="6">SUM(H42)</f>
        <v>0</v>
      </c>
      <c r="I41" s="139">
        <f t="shared" si="6"/>
        <v>0</v>
      </c>
      <c r="J41" s="139">
        <f t="shared" si="6"/>
        <v>0</v>
      </c>
      <c r="K41" s="139">
        <f t="shared" si="6"/>
        <v>0</v>
      </c>
      <c r="L41" s="139">
        <f t="shared" si="6"/>
        <v>0</v>
      </c>
    </row>
    <row r="42" spans="1:13" s="69" customFormat="1" ht="18.75" hidden="1">
      <c r="A42" s="130" t="s">
        <v>58</v>
      </c>
      <c r="B42" s="127" t="s">
        <v>59</v>
      </c>
      <c r="C42" s="140">
        <f t="shared" si="1"/>
        <v>0</v>
      </c>
      <c r="D42" s="140">
        <f t="shared" si="2"/>
        <v>0</v>
      </c>
      <c r="E42" s="140">
        <f t="shared" si="0"/>
        <v>0</v>
      </c>
      <c r="F42" s="99" t="e">
        <f t="shared" si="3"/>
        <v>#DIV/0!</v>
      </c>
      <c r="G42" s="140"/>
      <c r="H42" s="140"/>
      <c r="I42" s="140"/>
      <c r="J42" s="140"/>
      <c r="K42" s="140"/>
      <c r="L42" s="140"/>
    </row>
    <row r="43" spans="1:13" s="77" customFormat="1" ht="18.75" hidden="1">
      <c r="A43" s="67" t="s">
        <v>64</v>
      </c>
      <c r="B43" s="128" t="s">
        <v>65</v>
      </c>
      <c r="C43" s="139">
        <f t="shared" si="1"/>
        <v>0</v>
      </c>
      <c r="D43" s="139">
        <f t="shared" si="2"/>
        <v>0</v>
      </c>
      <c r="E43" s="139">
        <f t="shared" si="0"/>
        <v>0</v>
      </c>
      <c r="F43" s="97" t="e">
        <f t="shared" si="3"/>
        <v>#DIV/0!</v>
      </c>
      <c r="G43" s="139">
        <v>0</v>
      </c>
      <c r="H43" s="139">
        <v>0</v>
      </c>
      <c r="I43" s="139">
        <v>0</v>
      </c>
      <c r="J43" s="139">
        <v>0</v>
      </c>
      <c r="K43" s="139">
        <v>0</v>
      </c>
      <c r="L43" s="139">
        <v>0</v>
      </c>
      <c r="M43" s="77">
        <v>2800</v>
      </c>
    </row>
    <row r="44" spans="1:13" s="77" customFormat="1" ht="18.75" hidden="1">
      <c r="A44" s="67" t="s">
        <v>90</v>
      </c>
      <c r="B44" s="128" t="s">
        <v>150</v>
      </c>
      <c r="C44" s="139">
        <f t="shared" si="1"/>
        <v>0</v>
      </c>
      <c r="D44" s="139">
        <f t="shared" si="2"/>
        <v>0</v>
      </c>
      <c r="E44" s="139">
        <f t="shared" si="0"/>
        <v>0</v>
      </c>
      <c r="F44" s="97" t="e">
        <f t="shared" si="3"/>
        <v>#DIV/0!</v>
      </c>
      <c r="G44" s="139">
        <v>0</v>
      </c>
      <c r="H44" s="139">
        <v>0</v>
      </c>
      <c r="I44" s="139">
        <v>0</v>
      </c>
      <c r="J44" s="139">
        <v>0</v>
      </c>
      <c r="K44" s="139">
        <v>0</v>
      </c>
      <c r="L44" s="139">
        <v>0</v>
      </c>
      <c r="M44" s="77">
        <v>2730</v>
      </c>
    </row>
    <row r="45" spans="1:13" s="82" customFormat="1" ht="18.75">
      <c r="A45" s="79"/>
      <c r="B45" s="80" t="s">
        <v>5</v>
      </c>
      <c r="C45" s="139">
        <f t="shared" si="1"/>
        <v>0</v>
      </c>
      <c r="D45" s="139">
        <f t="shared" si="2"/>
        <v>0</v>
      </c>
      <c r="E45" s="141">
        <f t="shared" si="0"/>
        <v>0</v>
      </c>
      <c r="F45" s="97" t="e">
        <f t="shared" si="3"/>
        <v>#DIV/0!</v>
      </c>
      <c r="G45" s="139">
        <f>G10+G11+G12+G16+G17+G18+G23+G37+G38</f>
        <v>0</v>
      </c>
      <c r="H45" s="139">
        <f>(H10+H11+H12+H16+H17+H18+H23+H37+H38)</f>
        <v>0</v>
      </c>
      <c r="I45" s="139">
        <f>I10+I11+I12+I16+I17+I18+I23+I37+I38+I44</f>
        <v>0</v>
      </c>
      <c r="J45" s="139">
        <f>J10+J11+J12+J16+J17+J18+J23+J37+J38+J44</f>
        <v>0</v>
      </c>
      <c r="K45" s="139">
        <f>K10+K11+K12+K16+K17+K18+K23+K37+K38+K43+K44</f>
        <v>0</v>
      </c>
      <c r="L45" s="139">
        <f>L10+L11+L12+L16+L17+L18+L23+L37+L38+L43+L44</f>
        <v>0</v>
      </c>
    </row>
    <row r="46" spans="1:13" s="69" customFormat="1" ht="18">
      <c r="A46" s="83"/>
      <c r="B46" s="49"/>
      <c r="C46" s="49"/>
      <c r="D46" s="50"/>
      <c r="E46" s="51"/>
      <c r="F46" s="143"/>
      <c r="G46" s="50"/>
      <c r="H46" s="50"/>
      <c r="I46" s="50"/>
      <c r="J46" s="50"/>
      <c r="K46" s="50"/>
      <c r="L46" s="50"/>
    </row>
    <row r="47" spans="1:13" s="69" customFormat="1" ht="20.25">
      <c r="A47" s="84" t="s">
        <v>224</v>
      </c>
      <c r="B47" s="85"/>
      <c r="C47" s="86"/>
      <c r="D47" s="87"/>
      <c r="E47" s="88"/>
      <c r="F47" s="144"/>
      <c r="G47" s="89" t="s">
        <v>225</v>
      </c>
      <c r="H47" s="89"/>
      <c r="I47" s="50"/>
      <c r="J47" s="50"/>
      <c r="K47" s="50"/>
      <c r="L47" s="50"/>
    </row>
    <row r="48" spans="1:13" s="69" customFormat="1" ht="20.25">
      <c r="A48" s="90"/>
      <c r="B48" s="90"/>
      <c r="C48" s="90"/>
      <c r="D48" s="91" t="s">
        <v>29</v>
      </c>
      <c r="E48" s="92"/>
      <c r="F48" s="144"/>
      <c r="G48" s="89"/>
      <c r="H48" s="89"/>
      <c r="I48" s="50"/>
      <c r="J48" s="50"/>
      <c r="K48" s="50"/>
      <c r="L48" s="50"/>
    </row>
    <row r="49" spans="1:12" s="69" customFormat="1" ht="20.25">
      <c r="A49" s="90" t="s">
        <v>62</v>
      </c>
      <c r="B49" s="90"/>
      <c r="C49" s="90"/>
      <c r="D49" s="87"/>
      <c r="E49" s="88"/>
      <c r="F49" s="144"/>
      <c r="G49" s="89" t="s">
        <v>263</v>
      </c>
      <c r="H49" s="89"/>
      <c r="I49" s="93"/>
      <c r="J49" s="93"/>
      <c r="K49" s="93"/>
      <c r="L49" s="93"/>
    </row>
    <row r="50" spans="1:12" s="69" customFormat="1" ht="20.25">
      <c r="A50" s="94"/>
      <c r="B50" s="94"/>
      <c r="C50" s="94"/>
      <c r="D50" s="91" t="s">
        <v>29</v>
      </c>
      <c r="E50" s="92"/>
      <c r="F50" s="145"/>
      <c r="G50" s="95"/>
      <c r="H50" s="95"/>
      <c r="I50" s="93"/>
      <c r="J50" s="93"/>
      <c r="K50" s="93"/>
      <c r="L50" s="93"/>
    </row>
    <row r="51" spans="1:12" s="1" customFormat="1" ht="20.25">
      <c r="H51" s="13"/>
      <c r="J51" s="13"/>
      <c r="L51" s="13"/>
    </row>
    <row r="52" spans="1:12" s="69" customFormat="1" ht="18">
      <c r="D52" s="93"/>
      <c r="E52" s="74"/>
      <c r="F52" s="146"/>
      <c r="G52" s="93"/>
      <c r="H52" s="93"/>
      <c r="I52" s="93"/>
      <c r="J52" s="93"/>
      <c r="K52" s="93"/>
      <c r="L52" s="93"/>
    </row>
    <row r="53" spans="1:12" s="69" customFormat="1" ht="18">
      <c r="D53" s="93"/>
      <c r="E53" s="74"/>
      <c r="F53" s="146"/>
      <c r="G53" s="93"/>
      <c r="H53" s="93"/>
      <c r="I53" s="93"/>
      <c r="J53" s="93"/>
      <c r="K53" s="93"/>
      <c r="L53" s="93"/>
    </row>
    <row r="54" spans="1:12" s="69" customFormat="1" ht="18">
      <c r="D54" s="93"/>
      <c r="E54" s="74"/>
      <c r="F54" s="146"/>
      <c r="G54" s="93"/>
      <c r="H54" s="93"/>
      <c r="I54" s="93"/>
      <c r="J54" s="93"/>
      <c r="K54" s="93"/>
      <c r="L54" s="93"/>
    </row>
  </sheetData>
  <mergeCells count="14">
    <mergeCell ref="A7:A9"/>
    <mergeCell ref="B7:B9"/>
    <mergeCell ref="C7:C9"/>
    <mergeCell ref="D7:F8"/>
    <mergeCell ref="G7:L7"/>
    <mergeCell ref="G8:H8"/>
    <mergeCell ref="I8:J8"/>
    <mergeCell ref="K8:L8"/>
    <mergeCell ref="A5:L5"/>
    <mergeCell ref="K1:L1"/>
    <mergeCell ref="A2:M2"/>
    <mergeCell ref="A3:L3"/>
    <mergeCell ref="M3:AA3"/>
    <mergeCell ref="A4:L4"/>
  </mergeCells>
  <pageMargins left="0.31496062992125984" right="0.31496062992125984" top="0.74803149606299213" bottom="0.74803149606299213" header="0.31496062992125984" footer="0.31496062992125984"/>
  <pageSetup paperSize="9" scale="65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FF00"/>
  </sheetPr>
  <dimension ref="A1:N57"/>
  <sheetViews>
    <sheetView zoomScale="75" zoomScaleNormal="75" workbookViewId="0">
      <selection activeCell="N59" sqref="N59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4" width="11.7109375" style="1" customWidth="1"/>
    <col min="5" max="5" width="13.425781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7.5703125" style="1" customWidth="1"/>
    <col min="15" max="16384" width="9.140625" style="1"/>
  </cols>
  <sheetData>
    <row r="1" spans="1:13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3" ht="22.5">
      <c r="A2" s="226" t="s">
        <v>257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3" s="52" customFormat="1">
      <c r="A3" s="219" t="s">
        <v>217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3" s="52" customForma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3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3">
      <c r="A6" s="202"/>
      <c r="B6" s="202"/>
      <c r="C6" s="202"/>
      <c r="D6" s="202"/>
      <c r="E6" s="202"/>
      <c r="F6" s="202"/>
      <c r="G6" s="202"/>
      <c r="H6" s="202"/>
      <c r="I6" s="202"/>
      <c r="J6" s="202"/>
      <c r="K6" s="202"/>
      <c r="L6" s="57" t="s">
        <v>6</v>
      </c>
    </row>
    <row r="7" spans="1:13">
      <c r="A7" s="223" t="s">
        <v>0</v>
      </c>
      <c r="B7" s="224" t="s">
        <v>8</v>
      </c>
      <c r="C7" s="223" t="s">
        <v>259</v>
      </c>
      <c r="D7" s="224" t="s">
        <v>258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3" s="131" customFormat="1">
      <c r="A8" s="223"/>
      <c r="B8" s="224"/>
      <c r="C8" s="223"/>
      <c r="D8" s="224"/>
      <c r="E8" s="224"/>
      <c r="F8" s="224"/>
      <c r="G8" s="216" t="s">
        <v>260</v>
      </c>
      <c r="H8" s="216"/>
      <c r="I8" s="216" t="s">
        <v>261</v>
      </c>
      <c r="J8" s="216"/>
      <c r="K8" s="216" t="s">
        <v>262</v>
      </c>
      <c r="L8" s="216"/>
    </row>
    <row r="9" spans="1:13" ht="31.5">
      <c r="A9" s="223"/>
      <c r="B9" s="224"/>
      <c r="C9" s="223"/>
      <c r="D9" s="18" t="s">
        <v>1</v>
      </c>
      <c r="E9" s="18" t="s">
        <v>2</v>
      </c>
      <c r="F9" s="121" t="s">
        <v>3</v>
      </c>
      <c r="G9" s="204" t="s">
        <v>1</v>
      </c>
      <c r="H9" s="204" t="s">
        <v>2</v>
      </c>
      <c r="I9" s="204" t="s">
        <v>1</v>
      </c>
      <c r="J9" s="204" t="s">
        <v>2</v>
      </c>
      <c r="K9" s="204" t="s">
        <v>1</v>
      </c>
      <c r="L9" s="204" t="s">
        <v>2</v>
      </c>
    </row>
    <row r="10" spans="1:13" hidden="1">
      <c r="A10" s="203">
        <v>1</v>
      </c>
      <c r="B10" s="19" t="s">
        <v>9</v>
      </c>
      <c r="C10" s="20">
        <v>0</v>
      </c>
      <c r="D10" s="21">
        <f>SUM(G10,I10,K10)</f>
        <v>0</v>
      </c>
      <c r="E10" s="21">
        <f t="shared" ref="D10:E27" si="0">SUM(H10,J10,L10)</f>
        <v>0</v>
      </c>
      <c r="F10" s="22" t="e">
        <f>SUM(E10)*100/(D10+C10)</f>
        <v>#DIV/0!</v>
      </c>
      <c r="G10" s="23"/>
      <c r="H10" s="24"/>
      <c r="I10" s="23"/>
      <c r="J10" s="24"/>
      <c r="K10" s="23"/>
      <c r="L10" s="24"/>
    </row>
    <row r="11" spans="1:13" hidden="1">
      <c r="A11" s="203">
        <v>2</v>
      </c>
      <c r="B11" s="19" t="s">
        <v>10</v>
      </c>
      <c r="C11" s="20">
        <v>0</v>
      </c>
      <c r="D11" s="21">
        <f t="shared" si="0"/>
        <v>0</v>
      </c>
      <c r="E11" s="21">
        <f t="shared" si="0"/>
        <v>0</v>
      </c>
      <c r="F11" s="22" t="e">
        <f>SUM(E11)*100/(D11+C11)</f>
        <v>#DIV/0!</v>
      </c>
      <c r="G11" s="23"/>
      <c r="H11" s="24"/>
      <c r="I11" s="23"/>
      <c r="J11" s="24"/>
      <c r="K11" s="23"/>
      <c r="L11" s="24"/>
    </row>
    <row r="12" spans="1:13" ht="40.5" hidden="1">
      <c r="A12" s="203">
        <v>3</v>
      </c>
      <c r="B12" s="19" t="s">
        <v>39</v>
      </c>
      <c r="C12" s="20">
        <v>0</v>
      </c>
      <c r="D12" s="21">
        <f t="shared" si="0"/>
        <v>0</v>
      </c>
      <c r="E12" s="21">
        <f>SUM(H12,J12,L12)</f>
        <v>0</v>
      </c>
      <c r="F12" s="22" t="e">
        <f>SUM(E12)*100/(D12+C12)</f>
        <v>#DIV/0!</v>
      </c>
      <c r="G12" s="23"/>
      <c r="H12" s="22"/>
      <c r="I12" s="23"/>
      <c r="J12" s="24"/>
      <c r="K12" s="23"/>
      <c r="L12" s="24"/>
    </row>
    <row r="13" spans="1:13" hidden="1">
      <c r="A13" s="25" t="s">
        <v>14</v>
      </c>
      <c r="B13" s="26" t="s">
        <v>74</v>
      </c>
      <c r="C13" s="20">
        <v>0</v>
      </c>
      <c r="D13" s="27">
        <f t="shared" si="0"/>
        <v>0</v>
      </c>
      <c r="E13" s="27">
        <f t="shared" si="0"/>
        <v>0</v>
      </c>
      <c r="F13" s="22" t="e">
        <f>SUM(E13)*100/(D13+C13)</f>
        <v>#DIV/0!</v>
      </c>
      <c r="G13" s="28"/>
      <c r="H13" s="29"/>
      <c r="I13" s="28"/>
      <c r="J13" s="30"/>
      <c r="K13" s="30"/>
      <c r="L13" s="29"/>
    </row>
    <row r="14" spans="1:13" hidden="1">
      <c r="A14" s="25" t="s">
        <v>15</v>
      </c>
      <c r="B14" s="26" t="s">
        <v>77</v>
      </c>
      <c r="C14" s="20">
        <f>D14-E14</f>
        <v>0</v>
      </c>
      <c r="D14" s="27">
        <f>SUM(G14,I14,K14)</f>
        <v>0</v>
      </c>
      <c r="E14" s="27">
        <f t="shared" si="0"/>
        <v>0</v>
      </c>
      <c r="F14" s="22" t="e">
        <f t="shared" ref="F14:F22" si="1">SUM(E14)*100/(D14+C14)</f>
        <v>#DIV/0!</v>
      </c>
      <c r="G14" s="29"/>
      <c r="H14" s="29"/>
      <c r="I14" s="28"/>
      <c r="J14" s="30"/>
      <c r="K14" s="28"/>
      <c r="L14" s="30"/>
    </row>
    <row r="15" spans="1:13" hidden="1">
      <c r="A15" s="25" t="s">
        <v>16</v>
      </c>
      <c r="B15" s="26" t="s">
        <v>75</v>
      </c>
      <c r="C15" s="20">
        <v>0</v>
      </c>
      <c r="D15" s="27">
        <f>SUM(G15,I15,K15)</f>
        <v>0</v>
      </c>
      <c r="E15" s="27">
        <f>SUM(H15,J15,L15)</f>
        <v>0</v>
      </c>
      <c r="F15" s="22" t="e">
        <f t="shared" si="1"/>
        <v>#DIV/0!</v>
      </c>
      <c r="G15" s="29"/>
      <c r="H15" s="29"/>
      <c r="I15" s="28"/>
      <c r="J15" s="30"/>
      <c r="K15" s="29"/>
      <c r="L15" s="29"/>
    </row>
    <row r="16" spans="1:13" hidden="1">
      <c r="A16" s="25" t="s">
        <v>17</v>
      </c>
      <c r="B16" s="26" t="s">
        <v>60</v>
      </c>
      <c r="C16" s="20">
        <v>0</v>
      </c>
      <c r="D16" s="27">
        <f>SUM(G16,I16,K16)</f>
        <v>0</v>
      </c>
      <c r="E16" s="27">
        <f>SUM(H16,J16,L16)</f>
        <v>0</v>
      </c>
      <c r="F16" s="22" t="e">
        <f t="shared" si="1"/>
        <v>#DIV/0!</v>
      </c>
      <c r="G16" s="28"/>
      <c r="H16" s="29"/>
      <c r="I16" s="29"/>
      <c r="J16" s="30"/>
      <c r="K16" s="29"/>
      <c r="L16" s="29"/>
    </row>
    <row r="17" spans="1:12" hidden="1">
      <c r="A17" s="25" t="s">
        <v>18</v>
      </c>
      <c r="B17" s="26" t="s">
        <v>79</v>
      </c>
      <c r="C17" s="20"/>
      <c r="D17" s="27"/>
      <c r="E17" s="27"/>
      <c r="F17" s="22"/>
      <c r="G17" s="28"/>
      <c r="H17" s="29"/>
      <c r="I17" s="29"/>
      <c r="J17" s="30"/>
      <c r="K17" s="29"/>
      <c r="L17" s="29"/>
    </row>
    <row r="18" spans="1:12" hidden="1">
      <c r="A18" s="25" t="s">
        <v>19</v>
      </c>
      <c r="B18" s="26" t="s">
        <v>69</v>
      </c>
      <c r="C18" s="20"/>
      <c r="D18" s="27"/>
      <c r="E18" s="27"/>
      <c r="F18" s="22"/>
      <c r="G18" s="28"/>
      <c r="H18" s="29"/>
      <c r="I18" s="29"/>
      <c r="J18" s="30"/>
      <c r="K18" s="29"/>
      <c r="L18" s="29"/>
    </row>
    <row r="19" spans="1:12" ht="40.5" hidden="1">
      <c r="A19" s="25" t="s">
        <v>80</v>
      </c>
      <c r="B19" s="26" t="s">
        <v>81</v>
      </c>
      <c r="C19" s="20"/>
      <c r="D19" s="27"/>
      <c r="E19" s="27"/>
      <c r="F19" s="22"/>
      <c r="G19" s="28"/>
      <c r="H19" s="29"/>
      <c r="I19" s="29"/>
      <c r="J19" s="30"/>
      <c r="K19" s="28"/>
      <c r="L19" s="29"/>
    </row>
    <row r="20" spans="1:12" hidden="1">
      <c r="A20" s="25" t="s">
        <v>82</v>
      </c>
      <c r="B20" s="26" t="s">
        <v>83</v>
      </c>
      <c r="C20" s="20"/>
      <c r="D20" s="27"/>
      <c r="E20" s="27"/>
      <c r="F20" s="22"/>
      <c r="G20" s="28"/>
      <c r="H20" s="29"/>
      <c r="I20" s="29"/>
      <c r="J20" s="30"/>
      <c r="K20" s="28"/>
      <c r="L20" s="29"/>
    </row>
    <row r="21" spans="1:12" hidden="1">
      <c r="A21" s="31" t="s">
        <v>20</v>
      </c>
      <c r="B21" s="19" t="s">
        <v>41</v>
      </c>
      <c r="C21" s="20">
        <v>0</v>
      </c>
      <c r="D21" s="21">
        <f t="shared" si="0"/>
        <v>0</v>
      </c>
      <c r="E21" s="21">
        <f t="shared" si="0"/>
        <v>0</v>
      </c>
      <c r="F21" s="22" t="e">
        <f t="shared" si="1"/>
        <v>#DIV/0!</v>
      </c>
      <c r="G21" s="23"/>
      <c r="H21" s="22"/>
      <c r="I21" s="23"/>
      <c r="J21" s="22"/>
      <c r="K21" s="23"/>
      <c r="L21" s="22"/>
    </row>
    <row r="22" spans="1:12" hidden="1">
      <c r="A22" s="31" t="s">
        <v>24</v>
      </c>
      <c r="B22" s="19" t="s">
        <v>43</v>
      </c>
      <c r="C22" s="20">
        <v>0</v>
      </c>
      <c r="D22" s="21">
        <f t="shared" si="0"/>
        <v>0</v>
      </c>
      <c r="E22" s="21">
        <f t="shared" si="0"/>
        <v>0</v>
      </c>
      <c r="F22" s="22" t="e">
        <f t="shared" si="1"/>
        <v>#DIV/0!</v>
      </c>
      <c r="G22" s="23"/>
      <c r="H22" s="24"/>
      <c r="I22" s="23"/>
      <c r="J22" s="24"/>
      <c r="K22" s="23"/>
      <c r="L22" s="24"/>
    </row>
    <row r="23" spans="1:12" hidden="1">
      <c r="A23" s="31" t="s">
        <v>25</v>
      </c>
      <c r="B23" s="19"/>
      <c r="C23" s="20">
        <v>0</v>
      </c>
      <c r="D23" s="21">
        <f t="shared" si="0"/>
        <v>0</v>
      </c>
      <c r="E23" s="21">
        <f t="shared" si="0"/>
        <v>0</v>
      </c>
      <c r="F23" s="22" t="e">
        <f>SUM(E23)*100/(D23+C23)</f>
        <v>#DIV/0!</v>
      </c>
      <c r="G23" s="23"/>
      <c r="H23" s="24"/>
      <c r="I23" s="23"/>
      <c r="J23" s="24"/>
      <c r="K23" s="23"/>
      <c r="L23" s="24"/>
    </row>
    <row r="24" spans="1:12" hidden="1">
      <c r="A24" s="25" t="s">
        <v>21</v>
      </c>
      <c r="B24" s="26" t="s">
        <v>11</v>
      </c>
      <c r="C24" s="20">
        <v>0</v>
      </c>
      <c r="D24" s="27">
        <f t="shared" si="0"/>
        <v>0</v>
      </c>
      <c r="E24" s="27">
        <f t="shared" si="0"/>
        <v>0</v>
      </c>
      <c r="F24" s="22" t="e">
        <f t="shared" ref="F24:F49" si="2">SUM(E24)*100/(D24+C24)</f>
        <v>#DIV/0!</v>
      </c>
      <c r="G24" s="28"/>
      <c r="H24" s="30"/>
      <c r="I24" s="28"/>
      <c r="J24" s="30"/>
      <c r="K24" s="28"/>
      <c r="L24" s="30"/>
    </row>
    <row r="25" spans="1:12" hidden="1">
      <c r="A25" s="25" t="s">
        <v>22</v>
      </c>
      <c r="B25" s="26" t="s">
        <v>12</v>
      </c>
      <c r="C25" s="20">
        <v>0</v>
      </c>
      <c r="D25" s="27">
        <f t="shared" si="0"/>
        <v>0</v>
      </c>
      <c r="E25" s="27">
        <f t="shared" si="0"/>
        <v>0</v>
      </c>
      <c r="F25" s="22" t="e">
        <f t="shared" si="2"/>
        <v>#DIV/0!</v>
      </c>
      <c r="G25" s="28"/>
      <c r="H25" s="30"/>
      <c r="I25" s="28"/>
      <c r="J25" s="30"/>
      <c r="K25" s="28"/>
      <c r="L25" s="30"/>
    </row>
    <row r="26" spans="1:12" hidden="1">
      <c r="A26" s="25" t="s">
        <v>23</v>
      </c>
      <c r="B26" s="26" t="s">
        <v>13</v>
      </c>
      <c r="C26" s="20">
        <v>0</v>
      </c>
      <c r="D26" s="27">
        <f>SUM(G26,I26,K26)</f>
        <v>0</v>
      </c>
      <c r="E26" s="27">
        <f>SUM(H26,J26,L26)</f>
        <v>0</v>
      </c>
      <c r="F26" s="22" t="e">
        <f t="shared" si="2"/>
        <v>#DIV/0!</v>
      </c>
      <c r="G26" s="28"/>
      <c r="H26" s="30"/>
      <c r="I26" s="28"/>
      <c r="J26" s="30"/>
      <c r="K26" s="28"/>
      <c r="L26" s="30"/>
    </row>
    <row r="27" spans="1:12" ht="40.5" hidden="1">
      <c r="A27" s="31" t="s">
        <v>26</v>
      </c>
      <c r="B27" s="19" t="s">
        <v>40</v>
      </c>
      <c r="C27" s="20">
        <v>0</v>
      </c>
      <c r="D27" s="21">
        <f>SUM(G27,I27,K27)</f>
        <v>0</v>
      </c>
      <c r="E27" s="21">
        <f t="shared" si="0"/>
        <v>0</v>
      </c>
      <c r="F27" s="22" t="e">
        <f>SUM(E27)*100/(D27+C27)</f>
        <v>#DIV/0!</v>
      </c>
      <c r="G27" s="23"/>
      <c r="H27" s="24"/>
      <c r="I27" s="23"/>
      <c r="J27" s="24"/>
      <c r="K27" s="23"/>
      <c r="L27" s="24"/>
    </row>
    <row r="28" spans="1:12" hidden="1">
      <c r="A28" s="25" t="s">
        <v>27</v>
      </c>
      <c r="B28" s="26" t="s">
        <v>63</v>
      </c>
      <c r="C28" s="20">
        <v>0</v>
      </c>
      <c r="D28" s="27">
        <f t="shared" ref="D28:E44" si="3">SUM(G28,I28,K28)</f>
        <v>0</v>
      </c>
      <c r="E28" s="27">
        <f t="shared" si="3"/>
        <v>0</v>
      </c>
      <c r="F28" s="22" t="e">
        <f t="shared" si="2"/>
        <v>#DIV/0!</v>
      </c>
      <c r="G28" s="28"/>
      <c r="H28" s="30"/>
      <c r="I28" s="28"/>
      <c r="J28" s="30"/>
      <c r="K28" s="28"/>
      <c r="L28" s="30"/>
    </row>
    <row r="29" spans="1:12" hidden="1">
      <c r="A29" s="25" t="s">
        <v>28</v>
      </c>
      <c r="B29" s="32" t="s">
        <v>76</v>
      </c>
      <c r="C29" s="20">
        <v>0</v>
      </c>
      <c r="D29" s="27">
        <f t="shared" si="3"/>
        <v>0</v>
      </c>
      <c r="E29" s="27">
        <f t="shared" si="3"/>
        <v>0</v>
      </c>
      <c r="F29" s="22" t="e">
        <f t="shared" si="2"/>
        <v>#DIV/0!</v>
      </c>
      <c r="G29" s="29"/>
      <c r="H29" s="30"/>
      <c r="I29" s="29"/>
      <c r="J29" s="30"/>
      <c r="K29" s="29"/>
      <c r="L29" s="29"/>
    </row>
    <row r="30" spans="1:12" hidden="1">
      <c r="A30" s="25" t="s">
        <v>30</v>
      </c>
      <c r="B30" s="32" t="s">
        <v>38</v>
      </c>
      <c r="C30" s="20">
        <v>0</v>
      </c>
      <c r="D30" s="27">
        <f t="shared" si="3"/>
        <v>0</v>
      </c>
      <c r="E30" s="27">
        <f t="shared" si="3"/>
        <v>0</v>
      </c>
      <c r="F30" s="22" t="e">
        <f t="shared" si="2"/>
        <v>#DIV/0!</v>
      </c>
      <c r="G30" s="28"/>
      <c r="H30" s="30"/>
      <c r="I30" s="29"/>
      <c r="J30" s="30"/>
      <c r="K30" s="28"/>
      <c r="L30" s="30"/>
    </row>
    <row r="31" spans="1:12" ht="40.5" hidden="1">
      <c r="A31" s="25" t="s">
        <v>31</v>
      </c>
      <c r="B31" s="32" t="s">
        <v>42</v>
      </c>
      <c r="C31" s="20">
        <v>0</v>
      </c>
      <c r="D31" s="27">
        <f>SUM(G31,I31,K31)</f>
        <v>0</v>
      </c>
      <c r="E31" s="27">
        <f t="shared" si="3"/>
        <v>0</v>
      </c>
      <c r="F31" s="22" t="e">
        <f t="shared" si="2"/>
        <v>#DIV/0!</v>
      </c>
      <c r="G31" s="28"/>
      <c r="H31" s="30"/>
      <c r="I31" s="29"/>
      <c r="J31" s="30"/>
      <c r="K31" s="28"/>
      <c r="L31" s="30"/>
    </row>
    <row r="32" spans="1:12" hidden="1">
      <c r="A32" s="25" t="s">
        <v>32</v>
      </c>
      <c r="B32" s="26" t="s">
        <v>78</v>
      </c>
      <c r="C32" s="20">
        <v>0</v>
      </c>
      <c r="D32" s="27">
        <f t="shared" si="3"/>
        <v>0</v>
      </c>
      <c r="E32" s="27">
        <f t="shared" si="3"/>
        <v>0</v>
      </c>
      <c r="F32" s="22" t="e">
        <f t="shared" si="2"/>
        <v>#DIV/0!</v>
      </c>
      <c r="G32" s="29"/>
      <c r="H32" s="30"/>
      <c r="I32" s="29"/>
      <c r="J32" s="29"/>
      <c r="K32" s="28"/>
      <c r="L32" s="30"/>
    </row>
    <row r="33" spans="1:12" hidden="1">
      <c r="A33" s="25" t="s">
        <v>33</v>
      </c>
      <c r="B33" s="26" t="s">
        <v>48</v>
      </c>
      <c r="C33" s="20">
        <v>0</v>
      </c>
      <c r="D33" s="27">
        <f t="shared" si="3"/>
        <v>0</v>
      </c>
      <c r="E33" s="27">
        <f t="shared" si="3"/>
        <v>0</v>
      </c>
      <c r="F33" s="22" t="e">
        <f t="shared" si="2"/>
        <v>#DIV/0!</v>
      </c>
      <c r="G33" s="29"/>
      <c r="H33" s="29"/>
      <c r="I33" s="29"/>
      <c r="J33" s="30"/>
      <c r="K33" s="28"/>
      <c r="L33" s="29"/>
    </row>
    <row r="34" spans="1:12" ht="40.5" hidden="1">
      <c r="A34" s="25" t="s">
        <v>71</v>
      </c>
      <c r="B34" s="26" t="s">
        <v>70</v>
      </c>
      <c r="C34" s="20">
        <v>0</v>
      </c>
      <c r="D34" s="27">
        <f t="shared" si="3"/>
        <v>0</v>
      </c>
      <c r="E34" s="27">
        <f t="shared" si="3"/>
        <v>0</v>
      </c>
      <c r="F34" s="22" t="e">
        <f t="shared" si="2"/>
        <v>#DIV/0!</v>
      </c>
      <c r="G34" s="29"/>
      <c r="H34" s="29"/>
      <c r="I34" s="28"/>
      <c r="J34" s="30"/>
      <c r="K34" s="28"/>
      <c r="L34" s="30"/>
    </row>
    <row r="35" spans="1:12" hidden="1">
      <c r="A35" s="25" t="s">
        <v>49</v>
      </c>
      <c r="B35" s="26" t="s">
        <v>85</v>
      </c>
      <c r="C35" s="20">
        <f>D35-E35</f>
        <v>0</v>
      </c>
      <c r="D35" s="33">
        <f>SUM(G35,I35,K35)</f>
        <v>0</v>
      </c>
      <c r="E35" s="33">
        <f t="shared" si="3"/>
        <v>0</v>
      </c>
      <c r="F35" s="24" t="e">
        <f t="shared" si="2"/>
        <v>#DIV/0!</v>
      </c>
      <c r="G35" s="30"/>
      <c r="H35" s="30"/>
      <c r="I35" s="30"/>
      <c r="J35" s="30"/>
      <c r="K35" s="28"/>
      <c r="L35" s="30"/>
    </row>
    <row r="36" spans="1:12" hidden="1">
      <c r="A36" s="25" t="s">
        <v>50</v>
      </c>
      <c r="B36" s="26" t="s">
        <v>52</v>
      </c>
      <c r="C36" s="20">
        <v>0</v>
      </c>
      <c r="D36" s="33">
        <f t="shared" si="3"/>
        <v>0</v>
      </c>
      <c r="E36" s="33">
        <f t="shared" si="3"/>
        <v>0</v>
      </c>
      <c r="F36" s="24" t="e">
        <f t="shared" si="2"/>
        <v>#DIV/0!</v>
      </c>
      <c r="G36" s="30"/>
      <c r="H36" s="30"/>
      <c r="I36" s="30"/>
      <c r="J36" s="30"/>
      <c r="K36" s="28"/>
      <c r="L36" s="30"/>
    </row>
    <row r="37" spans="1:12" hidden="1">
      <c r="A37" s="25" t="s">
        <v>51</v>
      </c>
      <c r="B37" s="26" t="s">
        <v>55</v>
      </c>
      <c r="C37" s="20">
        <v>0</v>
      </c>
      <c r="D37" s="33">
        <f t="shared" si="3"/>
        <v>0</v>
      </c>
      <c r="E37" s="33">
        <f t="shared" si="3"/>
        <v>0</v>
      </c>
      <c r="F37" s="24" t="e">
        <f t="shared" si="2"/>
        <v>#DIV/0!</v>
      </c>
      <c r="G37" s="30"/>
      <c r="H37" s="30"/>
      <c r="I37" s="30"/>
      <c r="J37" s="30"/>
      <c r="K37" s="30"/>
      <c r="L37" s="30"/>
    </row>
    <row r="38" spans="1:12" hidden="1">
      <c r="A38" s="25" t="s">
        <v>53</v>
      </c>
      <c r="B38" s="26" t="s">
        <v>86</v>
      </c>
      <c r="C38" s="20">
        <f>D38-E38</f>
        <v>0</v>
      </c>
      <c r="D38" s="33">
        <f t="shared" si="3"/>
        <v>0</v>
      </c>
      <c r="E38" s="33">
        <f t="shared" si="3"/>
        <v>0</v>
      </c>
      <c r="F38" s="24" t="e">
        <f t="shared" si="2"/>
        <v>#DIV/0!</v>
      </c>
      <c r="G38" s="30"/>
      <c r="H38" s="30"/>
      <c r="I38" s="30"/>
      <c r="J38" s="30"/>
      <c r="K38" s="28"/>
      <c r="L38" s="30"/>
    </row>
    <row r="39" spans="1:12" ht="40.5" hidden="1">
      <c r="A39" s="25" t="s">
        <v>54</v>
      </c>
      <c r="B39" s="26" t="s">
        <v>87</v>
      </c>
      <c r="C39" s="20">
        <v>0</v>
      </c>
      <c r="D39" s="33">
        <f t="shared" si="3"/>
        <v>0</v>
      </c>
      <c r="E39" s="33">
        <f t="shared" si="3"/>
        <v>0</v>
      </c>
      <c r="F39" s="24" t="e">
        <f t="shared" si="2"/>
        <v>#DIV/0!</v>
      </c>
      <c r="G39" s="30"/>
      <c r="H39" s="30"/>
      <c r="I39" s="30"/>
      <c r="J39" s="30"/>
      <c r="K39" s="28"/>
      <c r="L39" s="30"/>
    </row>
    <row r="40" spans="1:12" ht="40.5" hidden="1">
      <c r="A40" s="25" t="s">
        <v>56</v>
      </c>
      <c r="B40" s="26" t="s">
        <v>84</v>
      </c>
      <c r="C40" s="20">
        <v>0</v>
      </c>
      <c r="D40" s="33">
        <f>SUM(G40,I40,K40)</f>
        <v>0</v>
      </c>
      <c r="E40" s="33">
        <f>SUM(H40,J40,L40)</f>
        <v>0</v>
      </c>
      <c r="F40" s="24" t="e">
        <f>SUM(E40)*100/(D40+C40)</f>
        <v>#DIV/0!</v>
      </c>
      <c r="G40" s="28"/>
      <c r="H40" s="30"/>
      <c r="I40" s="30"/>
      <c r="J40" s="30"/>
      <c r="K40" s="30"/>
      <c r="L40" s="30"/>
    </row>
    <row r="41" spans="1:12" hidden="1">
      <c r="A41" s="25" t="s">
        <v>88</v>
      </c>
      <c r="B41" s="26" t="s">
        <v>89</v>
      </c>
      <c r="C41" s="20"/>
      <c r="D41" s="33"/>
      <c r="E41" s="33"/>
      <c r="F41" s="24"/>
      <c r="G41" s="28"/>
      <c r="H41" s="30"/>
      <c r="I41" s="30"/>
      <c r="J41" s="30"/>
      <c r="K41" s="28"/>
      <c r="L41" s="30"/>
    </row>
    <row r="42" spans="1:12" hidden="1">
      <c r="A42" s="31" t="s">
        <v>34</v>
      </c>
      <c r="B42" s="34" t="s">
        <v>35</v>
      </c>
      <c r="C42" s="20">
        <v>0</v>
      </c>
      <c r="D42" s="27">
        <f>SUM(G42,I42,K42)</f>
        <v>0</v>
      </c>
      <c r="E42" s="27">
        <f t="shared" si="3"/>
        <v>0</v>
      </c>
      <c r="F42" s="22" t="e">
        <f t="shared" si="2"/>
        <v>#DIV/0!</v>
      </c>
      <c r="G42" s="28"/>
      <c r="H42" s="24"/>
      <c r="I42" s="28"/>
      <c r="J42" s="30"/>
      <c r="K42" s="28"/>
      <c r="L42" s="30"/>
    </row>
    <row r="43" spans="1:12" s="17" customFormat="1" ht="81">
      <c r="A43" s="31" t="s">
        <v>36</v>
      </c>
      <c r="B43" s="34" t="s">
        <v>156</v>
      </c>
      <c r="C43" s="36">
        <f>D43-E43</f>
        <v>-6.5999999999999837E-2</v>
      </c>
      <c r="D43" s="209">
        <f>SUM(G43,I43,K43)</f>
        <v>1.6800000000000002</v>
      </c>
      <c r="E43" s="36">
        <f>SUM(H43,J43,L43)</f>
        <v>1.746</v>
      </c>
      <c r="F43" s="22">
        <f>SUM(E43)*100/(D43+C43)</f>
        <v>108.17843866171002</v>
      </c>
      <c r="G43" s="36">
        <f>G45</f>
        <v>0.56000000000000005</v>
      </c>
      <c r="H43" s="36">
        <f t="shared" ref="H43:K43" si="4">H45</f>
        <v>0.51400000000000001</v>
      </c>
      <c r="I43" s="36">
        <f>I45</f>
        <v>0.56000000000000005</v>
      </c>
      <c r="J43" s="36">
        <f t="shared" si="4"/>
        <v>0.61599999999999999</v>
      </c>
      <c r="K43" s="36">
        <f t="shared" si="4"/>
        <v>0.56000000000000005</v>
      </c>
      <c r="L43" s="36">
        <f>L45</f>
        <v>0.61599999999999999</v>
      </c>
    </row>
    <row r="44" spans="1:12" hidden="1">
      <c r="A44" s="25" t="s">
        <v>45</v>
      </c>
      <c r="B44" s="32" t="s">
        <v>73</v>
      </c>
      <c r="C44" s="36">
        <f t="shared" ref="C44:C49" si="5">D44-E44</f>
        <v>0</v>
      </c>
      <c r="D44" s="208">
        <f>SUM(G44,I44,K44)</f>
        <v>0</v>
      </c>
      <c r="E44" s="37">
        <f t="shared" si="3"/>
        <v>0</v>
      </c>
      <c r="F44" s="22" t="e">
        <f t="shared" si="2"/>
        <v>#DIV/0!</v>
      </c>
      <c r="G44" s="37"/>
      <c r="H44" s="37"/>
      <c r="I44" s="37"/>
      <c r="J44" s="37"/>
      <c r="K44" s="37"/>
      <c r="L44" s="37"/>
    </row>
    <row r="45" spans="1:12" ht="40.5">
      <c r="A45" s="25" t="s">
        <v>45</v>
      </c>
      <c r="B45" s="32" t="s">
        <v>47</v>
      </c>
      <c r="C45" s="110">
        <f>D45-E45</f>
        <v>-6.5999999999999837E-2</v>
      </c>
      <c r="D45" s="208">
        <f>0.56*3</f>
        <v>1.6800000000000002</v>
      </c>
      <c r="E45" s="37">
        <f>SUM(H45,J45,L45)</f>
        <v>1.746</v>
      </c>
      <c r="F45" s="29">
        <f>SUM(E45)*100/(D45+C45)</f>
        <v>108.17843866171002</v>
      </c>
      <c r="G45" s="37">
        <v>0.56000000000000005</v>
      </c>
      <c r="H45" s="37">
        <v>0.51400000000000001</v>
      </c>
      <c r="I45" s="37">
        <v>0.56000000000000005</v>
      </c>
      <c r="J45" s="37">
        <v>0.61599999999999999</v>
      </c>
      <c r="K45" s="37">
        <v>0.56000000000000005</v>
      </c>
      <c r="L45" s="37">
        <v>0.61599999999999999</v>
      </c>
    </row>
    <row r="46" spans="1:12" hidden="1">
      <c r="A46" s="31" t="s">
        <v>37</v>
      </c>
      <c r="B46" s="34" t="s">
        <v>57</v>
      </c>
      <c r="C46" s="20">
        <f t="shared" si="5"/>
        <v>0</v>
      </c>
      <c r="D46" s="210">
        <f>D47</f>
        <v>0</v>
      </c>
      <c r="E46" s="37">
        <f>E47</f>
        <v>0</v>
      </c>
      <c r="F46" s="22" t="e">
        <f t="shared" si="2"/>
        <v>#DIV/0!</v>
      </c>
      <c r="G46" s="37"/>
      <c r="H46" s="37"/>
      <c r="I46" s="35"/>
      <c r="J46" s="37"/>
      <c r="K46" s="37"/>
      <c r="L46" s="37"/>
    </row>
    <row r="47" spans="1:12" hidden="1">
      <c r="A47" s="25" t="s">
        <v>58</v>
      </c>
      <c r="B47" s="32" t="s">
        <v>59</v>
      </c>
      <c r="C47" s="20">
        <f t="shared" si="5"/>
        <v>0</v>
      </c>
      <c r="D47" s="210">
        <f>SUM(G47,I47,K47)</f>
        <v>0</v>
      </c>
      <c r="E47" s="37">
        <f>SUM(H47,J47,L47)</f>
        <v>0</v>
      </c>
      <c r="F47" s="22" t="e">
        <f t="shared" si="2"/>
        <v>#DIV/0!</v>
      </c>
      <c r="G47" s="37"/>
      <c r="H47" s="37"/>
      <c r="I47" s="37"/>
      <c r="J47" s="37"/>
      <c r="K47" s="37"/>
      <c r="L47" s="37"/>
    </row>
    <row r="48" spans="1:12" hidden="1">
      <c r="A48" s="25" t="s">
        <v>64</v>
      </c>
      <c r="B48" s="32" t="s">
        <v>65</v>
      </c>
      <c r="C48" s="20">
        <f t="shared" si="5"/>
        <v>0</v>
      </c>
      <c r="D48" s="210">
        <v>0</v>
      </c>
      <c r="E48" s="37">
        <v>0</v>
      </c>
      <c r="F48" s="22" t="e">
        <f t="shared" si="2"/>
        <v>#DIV/0!</v>
      </c>
      <c r="G48" s="37"/>
      <c r="H48" s="37"/>
      <c r="I48" s="37"/>
      <c r="J48" s="37"/>
      <c r="K48" s="37"/>
      <c r="L48" s="37"/>
    </row>
    <row r="49" spans="1:14" s="17" customFormat="1">
      <c r="A49" s="31"/>
      <c r="B49" s="19" t="s">
        <v>5</v>
      </c>
      <c r="C49" s="20">
        <f t="shared" si="5"/>
        <v>-6.5999999999999837E-2</v>
      </c>
      <c r="D49" s="211">
        <f>D10+D11+D12+D21+D22+D23+D27+D42+D43</f>
        <v>1.6800000000000002</v>
      </c>
      <c r="E49" s="36">
        <f>E10+E11+E12+E21+E22+E23+E27+E42+E43</f>
        <v>1.746</v>
      </c>
      <c r="F49" s="22">
        <f t="shared" si="2"/>
        <v>108.17843866171002</v>
      </c>
      <c r="G49" s="36">
        <f t="shared" ref="G49:L49" si="6">G45</f>
        <v>0.56000000000000005</v>
      </c>
      <c r="H49" s="36">
        <f t="shared" si="6"/>
        <v>0.51400000000000001</v>
      </c>
      <c r="I49" s="36">
        <f t="shared" si="6"/>
        <v>0.56000000000000005</v>
      </c>
      <c r="J49" s="36">
        <f t="shared" si="6"/>
        <v>0.61599999999999999</v>
      </c>
      <c r="K49" s="36">
        <f t="shared" si="6"/>
        <v>0.56000000000000005</v>
      </c>
      <c r="L49" s="36">
        <f t="shared" si="6"/>
        <v>0.61599999999999999</v>
      </c>
    </row>
    <row r="50" spans="1:14">
      <c r="A50" s="6"/>
      <c r="B50" s="7"/>
      <c r="C50" s="8"/>
      <c r="D50" s="9"/>
      <c r="E50" s="9"/>
      <c r="F50" s="9"/>
      <c r="G50" s="9"/>
      <c r="H50" s="9"/>
      <c r="I50" s="9"/>
      <c r="J50" s="9"/>
      <c r="K50" s="9"/>
      <c r="L50" s="9"/>
      <c r="N50" s="10"/>
    </row>
    <row r="51" spans="1:14">
      <c r="A51" s="6"/>
      <c r="B51" s="7"/>
      <c r="C51" s="8"/>
      <c r="D51" s="9"/>
      <c r="E51" s="9"/>
      <c r="F51" s="9"/>
      <c r="G51" s="9"/>
      <c r="H51" s="9"/>
      <c r="I51" s="9"/>
      <c r="J51" s="9"/>
      <c r="K51" s="9"/>
      <c r="L51" s="9"/>
      <c r="N51" s="10"/>
    </row>
    <row r="52" spans="1:14">
      <c r="A52" s="11"/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</row>
    <row r="53" spans="1:14">
      <c r="A53" s="11"/>
      <c r="B53" s="3"/>
      <c r="C53" s="3"/>
      <c r="D53" s="4"/>
      <c r="E53" s="4"/>
      <c r="F53" s="4"/>
      <c r="G53" s="4"/>
      <c r="H53" s="4"/>
      <c r="I53" s="4"/>
      <c r="J53" s="4"/>
      <c r="K53" s="4"/>
      <c r="L53" s="4"/>
    </row>
    <row r="54" spans="1:14" s="69" customFormat="1" ht="29.25" customHeight="1">
      <c r="A54" s="84" t="s">
        <v>224</v>
      </c>
      <c r="B54" s="85"/>
      <c r="C54" s="86"/>
      <c r="D54" s="87"/>
      <c r="E54" s="88"/>
      <c r="F54" s="144"/>
      <c r="G54" s="89" t="s">
        <v>225</v>
      </c>
      <c r="H54" s="89"/>
      <c r="I54" s="50"/>
      <c r="J54" s="50"/>
      <c r="K54" s="50"/>
      <c r="L54" s="50"/>
    </row>
    <row r="55" spans="1:14" s="69" customFormat="1" ht="9.75" customHeight="1">
      <c r="A55" s="90"/>
      <c r="B55" s="90"/>
      <c r="C55" s="90"/>
      <c r="D55" s="91" t="s">
        <v>29</v>
      </c>
      <c r="E55" s="92"/>
      <c r="F55" s="144"/>
      <c r="G55" s="89"/>
      <c r="H55" s="89"/>
      <c r="I55" s="50"/>
      <c r="J55" s="50"/>
      <c r="K55" s="50"/>
      <c r="L55" s="50"/>
    </row>
    <row r="56" spans="1:14" s="69" customFormat="1" ht="33.75" customHeight="1">
      <c r="A56" s="90" t="s">
        <v>62</v>
      </c>
      <c r="B56" s="90"/>
      <c r="C56" s="90"/>
      <c r="D56" s="87"/>
      <c r="E56" s="88"/>
      <c r="F56" s="144"/>
      <c r="G56" s="89" t="s">
        <v>263</v>
      </c>
      <c r="H56" s="89"/>
      <c r="I56" s="93"/>
      <c r="J56" s="93"/>
      <c r="K56" s="93"/>
      <c r="L56" s="93"/>
    </row>
    <row r="57" spans="1:14" s="69" customFormat="1" ht="14.25" customHeight="1">
      <c r="A57" s="94"/>
      <c r="B57" s="94"/>
      <c r="C57" s="94"/>
      <c r="D57" s="91" t="s">
        <v>29</v>
      </c>
      <c r="E57" s="92"/>
      <c r="F57" s="145"/>
      <c r="G57" s="95"/>
      <c r="H57" s="95"/>
      <c r="I57" s="93"/>
      <c r="J57" s="93"/>
      <c r="K57" s="93"/>
      <c r="L57" s="93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31496062992125984" right="0.31496062992125984" top="0.74803149606299213" bottom="0.74803149606299213" header="0.31496062992125984" footer="0.31496062992125984"/>
  <pageSetup paperSize="9" scale="65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92D050"/>
  </sheetPr>
  <dimension ref="A1:O74"/>
  <sheetViews>
    <sheetView view="pageBreakPreview" topLeftCell="A7" zoomScale="85" zoomScaleNormal="70" zoomScaleSheetLayoutView="85" workbookViewId="0">
      <selection activeCell="E21" sqref="E21"/>
    </sheetView>
  </sheetViews>
  <sheetFormatPr defaultRowHeight="12.75"/>
  <cols>
    <col min="1" max="1" width="8.140625" style="159" customWidth="1"/>
    <col min="2" max="2" width="49.28515625" style="159" customWidth="1"/>
    <col min="3" max="3" width="18.140625" style="159" customWidth="1"/>
    <col min="4" max="4" width="15.7109375" style="198" customWidth="1"/>
    <col min="5" max="5" width="15.140625" style="174" customWidth="1"/>
    <col min="6" max="6" width="13.42578125" style="199" customWidth="1"/>
    <col min="7" max="7" width="18.140625" style="198" customWidth="1"/>
    <col min="8" max="12" width="15" style="198" customWidth="1"/>
    <col min="13" max="13" width="9.140625" style="159"/>
    <col min="14" max="14" width="15.42578125" style="159" customWidth="1"/>
    <col min="15" max="15" width="11.42578125" style="159" bestFit="1" customWidth="1"/>
    <col min="16" max="16384" width="9.140625" style="159"/>
  </cols>
  <sheetData>
    <row r="1" spans="1:15" ht="18.75">
      <c r="A1" s="155"/>
      <c r="B1" s="155"/>
      <c r="C1" s="155"/>
      <c r="D1" s="156"/>
      <c r="E1" s="157"/>
      <c r="F1" s="158"/>
      <c r="G1" s="156"/>
      <c r="H1" s="156"/>
      <c r="I1" s="156"/>
      <c r="J1" s="156"/>
      <c r="K1" s="229" t="s">
        <v>7</v>
      </c>
      <c r="L1" s="229"/>
    </row>
    <row r="2" spans="1:15" ht="25.5">
      <c r="A2" s="230" t="s">
        <v>256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</row>
    <row r="3" spans="1:15" ht="36.75" customHeight="1">
      <c r="A3" s="219" t="s">
        <v>208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5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5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5" ht="19.5" customHeight="1">
      <c r="A6" s="160"/>
      <c r="B6" s="161"/>
      <c r="C6" s="160"/>
      <c r="D6" s="162"/>
      <c r="E6" s="163"/>
      <c r="F6" s="162"/>
      <c r="G6" s="162"/>
      <c r="H6" s="162"/>
      <c r="I6" s="162"/>
      <c r="J6" s="162"/>
      <c r="K6" s="162"/>
      <c r="L6" s="164" t="s">
        <v>6</v>
      </c>
    </row>
    <row r="7" spans="1:15" s="1" customFormat="1" ht="30.75" customHeight="1">
      <c r="A7" s="223" t="s">
        <v>0</v>
      </c>
      <c r="B7" s="224" t="s">
        <v>8</v>
      </c>
      <c r="C7" s="223" t="s">
        <v>219</v>
      </c>
      <c r="D7" s="224" t="s">
        <v>220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5" s="131" customFormat="1" ht="30.75" customHeight="1">
      <c r="A8" s="223"/>
      <c r="B8" s="224"/>
      <c r="C8" s="223"/>
      <c r="D8" s="224"/>
      <c r="E8" s="224"/>
      <c r="F8" s="224"/>
      <c r="G8" s="215" t="s">
        <v>221</v>
      </c>
      <c r="H8" s="215"/>
      <c r="I8" s="215" t="s">
        <v>222</v>
      </c>
      <c r="J8" s="215"/>
      <c r="K8" s="215" t="s">
        <v>223</v>
      </c>
      <c r="L8" s="215"/>
    </row>
    <row r="9" spans="1:15" s="1" customFormat="1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65" t="s">
        <v>1</v>
      </c>
      <c r="H9" s="165" t="s">
        <v>2</v>
      </c>
      <c r="I9" s="165" t="s">
        <v>1</v>
      </c>
      <c r="J9" s="165" t="s">
        <v>2</v>
      </c>
      <c r="K9" s="165" t="s">
        <v>1</v>
      </c>
      <c r="L9" s="165" t="s">
        <v>2</v>
      </c>
    </row>
    <row r="10" spans="1:15" ht="19.5" customHeight="1">
      <c r="A10" s="166">
        <v>1</v>
      </c>
      <c r="B10" s="167" t="s">
        <v>9</v>
      </c>
      <c r="C10" s="168">
        <f>D10-E10</f>
        <v>-25.362439999999992</v>
      </c>
      <c r="D10" s="168">
        <f>SUM(G10,I10,K10)</f>
        <v>363.935</v>
      </c>
      <c r="E10" s="169">
        <f t="shared" ref="E10:E65" si="0">SUM(H10,J10,L10)</f>
        <v>389.29743999999999</v>
      </c>
      <c r="F10" s="192">
        <f>SUM(E10)*100/(D10+C10)</f>
        <v>114.98198200114031</v>
      </c>
      <c r="G10" s="168">
        <v>155</v>
      </c>
      <c r="H10" s="168">
        <v>136.34183999999999</v>
      </c>
      <c r="I10" s="168">
        <v>112</v>
      </c>
      <c r="J10" s="168">
        <v>111.56957</v>
      </c>
      <c r="K10" s="168">
        <v>96.935000000000002</v>
      </c>
      <c r="L10" s="168">
        <v>141.38603000000001</v>
      </c>
      <c r="M10" s="159">
        <v>2111</v>
      </c>
    </row>
    <row r="11" spans="1:15" ht="19.5" customHeight="1">
      <c r="A11" s="166">
        <v>2</v>
      </c>
      <c r="B11" s="167" t="s">
        <v>10</v>
      </c>
      <c r="C11" s="168">
        <f t="shared" ref="C11:C65" si="1">D11-E11</f>
        <v>5.5248199999999912</v>
      </c>
      <c r="D11" s="168">
        <f t="shared" ref="D11:D65" si="2">SUM(G11,I11,K11)</f>
        <v>92.474999999999994</v>
      </c>
      <c r="E11" s="169">
        <f t="shared" si="0"/>
        <v>86.950180000000003</v>
      </c>
      <c r="F11" s="192">
        <f t="shared" ref="F11:F65" si="3">SUM(E11)*100/(D11+C11)</f>
        <v>88.724836433373056</v>
      </c>
      <c r="G11" s="168">
        <v>34.1</v>
      </c>
      <c r="H11" s="168">
        <v>30.382169999999999</v>
      </c>
      <c r="I11" s="168">
        <v>24.64</v>
      </c>
      <c r="J11" s="168">
        <v>25.463080000000001</v>
      </c>
      <c r="K11" s="168">
        <v>33.734999999999999</v>
      </c>
      <c r="L11" s="168">
        <v>31.10493</v>
      </c>
      <c r="M11" s="159">
        <v>2120</v>
      </c>
    </row>
    <row r="12" spans="1:15" ht="19.5" customHeight="1">
      <c r="A12" s="166">
        <v>3</v>
      </c>
      <c r="B12" s="167" t="s">
        <v>39</v>
      </c>
      <c r="C12" s="168">
        <f t="shared" si="1"/>
        <v>-36.818649999999991</v>
      </c>
      <c r="D12" s="168">
        <f t="shared" si="2"/>
        <v>262.62400000000002</v>
      </c>
      <c r="E12" s="169">
        <f t="shared" si="0"/>
        <v>299.44265000000001</v>
      </c>
      <c r="F12" s="192">
        <f t="shared" si="3"/>
        <v>132.61096338062848</v>
      </c>
      <c r="G12" s="168">
        <f t="shared" ref="G12:L12" si="4">SUM(G13:G35)</f>
        <v>188.00000000000003</v>
      </c>
      <c r="H12" s="168">
        <f t="shared" si="4"/>
        <v>203.16183999999998</v>
      </c>
      <c r="I12" s="168">
        <f t="shared" si="4"/>
        <v>53.124000000000002</v>
      </c>
      <c r="J12" s="168">
        <f t="shared" si="4"/>
        <v>77.04140000000001</v>
      </c>
      <c r="K12" s="168">
        <f t="shared" si="4"/>
        <v>21.5</v>
      </c>
      <c r="L12" s="168">
        <f t="shared" si="4"/>
        <v>19.239409999999999</v>
      </c>
      <c r="M12" s="159">
        <v>2210</v>
      </c>
      <c r="N12" s="170">
        <f>L12</f>
        <v>19.239409999999999</v>
      </c>
      <c r="O12" s="159" t="s">
        <v>137</v>
      </c>
    </row>
    <row r="13" spans="1:15" ht="19.5" customHeight="1">
      <c r="A13" s="171" t="s">
        <v>14</v>
      </c>
      <c r="B13" s="172" t="s">
        <v>146</v>
      </c>
      <c r="C13" s="173">
        <f t="shared" si="1"/>
        <v>-0.94000000000000017</v>
      </c>
      <c r="D13" s="173">
        <f t="shared" si="2"/>
        <v>1.22</v>
      </c>
      <c r="E13" s="173">
        <f t="shared" si="0"/>
        <v>2.16</v>
      </c>
      <c r="F13" s="200">
        <f t="shared" si="3"/>
        <v>771.42857142857201</v>
      </c>
      <c r="G13" s="173">
        <v>0.4</v>
      </c>
      <c r="H13" s="173"/>
      <c r="I13" s="173">
        <v>0.22</v>
      </c>
      <c r="J13" s="173">
        <v>0.96</v>
      </c>
      <c r="K13" s="173">
        <v>0.6</v>
      </c>
      <c r="L13" s="173">
        <v>1.2</v>
      </c>
      <c r="N13" s="174" t="e">
        <f>#REF!-L13</f>
        <v>#REF!</v>
      </c>
    </row>
    <row r="14" spans="1:15" s="178" customFormat="1" ht="33.75" customHeight="1">
      <c r="A14" s="175" t="s">
        <v>15</v>
      </c>
      <c r="B14" s="176" t="s">
        <v>245</v>
      </c>
      <c r="C14" s="177">
        <f t="shared" si="1"/>
        <v>0</v>
      </c>
      <c r="D14" s="177">
        <f t="shared" si="2"/>
        <v>17.715</v>
      </c>
      <c r="E14" s="177">
        <f t="shared" si="0"/>
        <v>17.715</v>
      </c>
      <c r="F14" s="201">
        <f t="shared" si="3"/>
        <v>100</v>
      </c>
      <c r="G14" s="177"/>
      <c r="H14" s="177"/>
      <c r="I14" s="177">
        <f>20.18-2.465</f>
        <v>17.715</v>
      </c>
      <c r="J14" s="177">
        <v>17.715</v>
      </c>
      <c r="K14" s="177"/>
      <c r="L14" s="177"/>
      <c r="N14" s="179"/>
    </row>
    <row r="15" spans="1:15" s="178" customFormat="1" ht="18" customHeight="1">
      <c r="A15" s="171" t="s">
        <v>16</v>
      </c>
      <c r="B15" s="176" t="s">
        <v>166</v>
      </c>
      <c r="C15" s="177">
        <f t="shared" si="1"/>
        <v>-1.1750000000000003</v>
      </c>
      <c r="D15" s="177">
        <f t="shared" si="2"/>
        <v>1.4</v>
      </c>
      <c r="E15" s="177">
        <f t="shared" si="0"/>
        <v>2.5750000000000002</v>
      </c>
      <c r="F15" s="201">
        <f t="shared" si="3"/>
        <v>1144.4444444444462</v>
      </c>
      <c r="G15" s="177">
        <v>0</v>
      </c>
      <c r="H15" s="177"/>
      <c r="I15" s="177">
        <v>0</v>
      </c>
      <c r="J15" s="177"/>
      <c r="K15" s="177">
        <v>1.4</v>
      </c>
      <c r="L15" s="177">
        <f>1.325+1.25</f>
        <v>2.5750000000000002</v>
      </c>
      <c r="N15" s="179"/>
    </row>
    <row r="16" spans="1:15" s="178" customFormat="1" ht="18" customHeight="1">
      <c r="A16" s="175" t="s">
        <v>17</v>
      </c>
      <c r="B16" s="176" t="s">
        <v>236</v>
      </c>
      <c r="C16" s="177">
        <f t="shared" ref="C16" si="5">D16-E16</f>
        <v>0</v>
      </c>
      <c r="D16" s="177">
        <f t="shared" ref="D16" si="6">SUM(G16,I16,K16)</f>
        <v>1.5</v>
      </c>
      <c r="E16" s="177">
        <f t="shared" ref="E16" si="7">SUM(H16,J16,L16)</f>
        <v>1.5</v>
      </c>
      <c r="F16" s="201">
        <f t="shared" ref="F16" si="8">SUM(E16)*100/(D16+C16)</f>
        <v>100</v>
      </c>
      <c r="G16" s="177">
        <v>0</v>
      </c>
      <c r="H16" s="177"/>
      <c r="I16" s="177">
        <v>0</v>
      </c>
      <c r="J16" s="177"/>
      <c r="K16" s="177">
        <v>1.5</v>
      </c>
      <c r="L16" s="177">
        <v>1.5</v>
      </c>
      <c r="N16" s="179"/>
    </row>
    <row r="17" spans="1:14" s="178" customFormat="1" ht="18" customHeight="1">
      <c r="A17" s="171" t="s">
        <v>18</v>
      </c>
      <c r="B17" s="176" t="s">
        <v>246</v>
      </c>
      <c r="C17" s="177">
        <f t="shared" si="1"/>
        <v>5.0000000015870683E-5</v>
      </c>
      <c r="D17" s="177">
        <f t="shared" si="2"/>
        <v>154.304</v>
      </c>
      <c r="E17" s="177">
        <f t="shared" si="0"/>
        <v>154.30394999999999</v>
      </c>
      <c r="F17" s="201">
        <f t="shared" si="3"/>
        <v>99.999935192887008</v>
      </c>
      <c r="G17" s="177">
        <v>160</v>
      </c>
      <c r="H17" s="177">
        <v>154.30394999999999</v>
      </c>
      <c r="I17" s="177">
        <v>-5.6959999999999997</v>
      </c>
      <c r="J17" s="177"/>
      <c r="K17" s="177"/>
      <c r="L17" s="177"/>
      <c r="N17" s="179"/>
    </row>
    <row r="18" spans="1:14" s="178" customFormat="1" ht="18" customHeight="1">
      <c r="A18" s="175" t="s">
        <v>19</v>
      </c>
      <c r="B18" s="176" t="s">
        <v>188</v>
      </c>
      <c r="C18" s="177">
        <f t="shared" si="1"/>
        <v>-5.9594000000000005</v>
      </c>
      <c r="D18" s="177">
        <f t="shared" si="2"/>
        <v>-1.0349999999999999</v>
      </c>
      <c r="E18" s="177">
        <f t="shared" si="0"/>
        <v>4.9244000000000003</v>
      </c>
      <c r="F18" s="201">
        <f t="shared" si="3"/>
        <v>-70.404895344847304</v>
      </c>
      <c r="G18" s="177"/>
      <c r="H18" s="177"/>
      <c r="I18" s="177">
        <v>-1.0349999999999999</v>
      </c>
      <c r="J18" s="177">
        <v>4.9244000000000003</v>
      </c>
      <c r="K18" s="177"/>
      <c r="L18" s="177"/>
      <c r="N18" s="179"/>
    </row>
    <row r="19" spans="1:14" s="178" customFormat="1" ht="18" customHeight="1">
      <c r="A19" s="171" t="s">
        <v>80</v>
      </c>
      <c r="B19" s="176" t="s">
        <v>169</v>
      </c>
      <c r="C19" s="177">
        <f t="shared" si="1"/>
        <v>0</v>
      </c>
      <c r="D19" s="177">
        <f t="shared" si="2"/>
        <v>0.5</v>
      </c>
      <c r="E19" s="177">
        <f t="shared" si="0"/>
        <v>0.5</v>
      </c>
      <c r="F19" s="201">
        <f t="shared" si="3"/>
        <v>100</v>
      </c>
      <c r="G19" s="177">
        <v>0</v>
      </c>
      <c r="H19" s="177"/>
      <c r="I19" s="177">
        <v>0</v>
      </c>
      <c r="J19" s="177"/>
      <c r="K19" s="177">
        <v>0.5</v>
      </c>
      <c r="L19" s="177">
        <v>0.5</v>
      </c>
      <c r="N19" s="179"/>
    </row>
    <row r="20" spans="1:14" s="178" customFormat="1" ht="18" customHeight="1">
      <c r="A20" s="175" t="s">
        <v>82</v>
      </c>
      <c r="B20" s="180" t="s">
        <v>127</v>
      </c>
      <c r="C20" s="177">
        <f t="shared" si="1"/>
        <v>0</v>
      </c>
      <c r="D20" s="177">
        <f t="shared" si="2"/>
        <v>0</v>
      </c>
      <c r="E20" s="177">
        <f t="shared" si="0"/>
        <v>0</v>
      </c>
      <c r="F20" s="201" t="e">
        <f t="shared" si="3"/>
        <v>#DIV/0!</v>
      </c>
      <c r="G20" s="177">
        <v>3</v>
      </c>
      <c r="H20" s="177"/>
      <c r="I20" s="177">
        <v>-3</v>
      </c>
      <c r="J20" s="177"/>
      <c r="K20" s="177"/>
      <c r="L20" s="177"/>
      <c r="N20" s="179"/>
    </row>
    <row r="21" spans="1:14" s="178" customFormat="1" ht="18" customHeight="1">
      <c r="A21" s="171" t="s">
        <v>121</v>
      </c>
      <c r="B21" s="180" t="s">
        <v>255</v>
      </c>
      <c r="C21" s="177">
        <f t="shared" ref="C21" si="9">D21-E21</f>
        <v>0</v>
      </c>
      <c r="D21" s="177">
        <f t="shared" ref="D21" si="10">SUM(G21,I21,K21)</f>
        <v>0.72</v>
      </c>
      <c r="E21" s="177">
        <f t="shared" ref="E21" si="11">SUM(H21,J21,L21)</f>
        <v>0.72</v>
      </c>
      <c r="F21" s="201">
        <f t="shared" ref="F21" si="12">SUM(E21)*100/(D21+C21)</f>
        <v>100</v>
      </c>
      <c r="G21" s="177"/>
      <c r="H21" s="177"/>
      <c r="I21" s="177">
        <v>0.72</v>
      </c>
      <c r="J21" s="177">
        <v>0.72</v>
      </c>
      <c r="K21" s="177"/>
      <c r="L21" s="177"/>
      <c r="N21" s="179"/>
    </row>
    <row r="22" spans="1:14" s="178" customFormat="1" ht="18" customHeight="1">
      <c r="A22" s="175" t="s">
        <v>122</v>
      </c>
      <c r="B22" s="176" t="s">
        <v>237</v>
      </c>
      <c r="C22" s="177">
        <f t="shared" si="1"/>
        <v>-9.9999999996214228E-6</v>
      </c>
      <c r="D22" s="177">
        <f t="shared" si="2"/>
        <v>6.8140000000000001</v>
      </c>
      <c r="E22" s="177">
        <f t="shared" si="0"/>
        <v>6.8140099999999997</v>
      </c>
      <c r="F22" s="201">
        <f t="shared" si="3"/>
        <v>100.00029351378559</v>
      </c>
      <c r="G22" s="177">
        <v>7</v>
      </c>
      <c r="H22" s="177"/>
      <c r="I22" s="177">
        <v>0</v>
      </c>
      <c r="J22" s="177"/>
      <c r="K22" s="177">
        <v>-0.186</v>
      </c>
      <c r="L22" s="177">
        <v>6.8140099999999997</v>
      </c>
      <c r="N22" s="179"/>
    </row>
    <row r="23" spans="1:14" s="178" customFormat="1" ht="18" customHeight="1">
      <c r="A23" s="171" t="s">
        <v>126</v>
      </c>
      <c r="B23" s="180" t="s">
        <v>238</v>
      </c>
      <c r="C23" s="177">
        <f t="shared" si="1"/>
        <v>0</v>
      </c>
      <c r="D23" s="177">
        <f t="shared" si="2"/>
        <v>1.986</v>
      </c>
      <c r="E23" s="177">
        <f t="shared" si="0"/>
        <v>1.986</v>
      </c>
      <c r="F23" s="201">
        <f t="shared" si="3"/>
        <v>100</v>
      </c>
      <c r="G23" s="177">
        <v>1.8</v>
      </c>
      <c r="H23" s="177"/>
      <c r="I23" s="177">
        <v>0</v>
      </c>
      <c r="J23" s="177">
        <v>1.986</v>
      </c>
      <c r="K23" s="177">
        <v>0.186</v>
      </c>
      <c r="L23" s="177"/>
      <c r="N23" s="179"/>
    </row>
    <row r="24" spans="1:14" s="178" customFormat="1" ht="18" customHeight="1">
      <c r="A24" s="175" t="s">
        <v>128</v>
      </c>
      <c r="B24" s="180" t="s">
        <v>239</v>
      </c>
      <c r="C24" s="177">
        <f t="shared" si="1"/>
        <v>0</v>
      </c>
      <c r="D24" s="177">
        <f t="shared" si="2"/>
        <v>5</v>
      </c>
      <c r="E24" s="177">
        <f t="shared" si="0"/>
        <v>5</v>
      </c>
      <c r="F24" s="201">
        <f t="shared" si="3"/>
        <v>100</v>
      </c>
      <c r="G24" s="177">
        <v>5</v>
      </c>
      <c r="H24" s="177">
        <v>5</v>
      </c>
      <c r="I24" s="177">
        <v>0</v>
      </c>
      <c r="J24" s="177"/>
      <c r="K24" s="177">
        <v>0</v>
      </c>
      <c r="L24" s="177"/>
      <c r="N24" s="179"/>
    </row>
    <row r="25" spans="1:14" s="178" customFormat="1" ht="32.25" customHeight="1">
      <c r="A25" s="171" t="s">
        <v>130</v>
      </c>
      <c r="B25" s="180" t="s">
        <v>249</v>
      </c>
      <c r="C25" s="177">
        <f t="shared" si="1"/>
        <v>0</v>
      </c>
      <c r="D25" s="177">
        <f t="shared" si="2"/>
        <v>15</v>
      </c>
      <c r="E25" s="177">
        <f t="shared" si="0"/>
        <v>15</v>
      </c>
      <c r="F25" s="201">
        <f t="shared" si="3"/>
        <v>100</v>
      </c>
      <c r="G25" s="177"/>
      <c r="H25" s="177"/>
      <c r="I25" s="177">
        <v>15</v>
      </c>
      <c r="J25" s="177">
        <v>15</v>
      </c>
      <c r="K25" s="177"/>
      <c r="L25" s="177"/>
      <c r="N25" s="179"/>
    </row>
    <row r="26" spans="1:14" s="178" customFormat="1" ht="18" customHeight="1">
      <c r="A26" s="175" t="s">
        <v>201</v>
      </c>
      <c r="B26" s="180" t="s">
        <v>240</v>
      </c>
      <c r="C26" s="177">
        <f t="shared" si="1"/>
        <v>0</v>
      </c>
      <c r="D26" s="177">
        <f t="shared" si="2"/>
        <v>0</v>
      </c>
      <c r="E26" s="177">
        <f t="shared" si="0"/>
        <v>0</v>
      </c>
      <c r="F26" s="201" t="e">
        <f t="shared" si="3"/>
        <v>#DIV/0!</v>
      </c>
      <c r="G26" s="177"/>
      <c r="H26" s="177"/>
      <c r="I26" s="177">
        <f>10-10</f>
        <v>0</v>
      </c>
      <c r="J26" s="177"/>
      <c r="K26" s="177"/>
      <c r="L26" s="177"/>
      <c r="N26" s="179"/>
    </row>
    <row r="27" spans="1:14" s="178" customFormat="1" ht="18" customHeight="1">
      <c r="A27" s="171" t="s">
        <v>202</v>
      </c>
      <c r="B27" s="180" t="s">
        <v>241</v>
      </c>
      <c r="C27" s="177">
        <f t="shared" si="1"/>
        <v>0</v>
      </c>
      <c r="D27" s="177">
        <f t="shared" si="2"/>
        <v>29.92</v>
      </c>
      <c r="E27" s="177">
        <f t="shared" si="0"/>
        <v>29.92</v>
      </c>
      <c r="F27" s="201">
        <f t="shared" si="3"/>
        <v>100</v>
      </c>
      <c r="G27" s="177">
        <v>0</v>
      </c>
      <c r="H27" s="177"/>
      <c r="I27" s="177">
        <f>30.6-0.68</f>
        <v>29.92</v>
      </c>
      <c r="J27" s="177">
        <v>29.92</v>
      </c>
      <c r="K27" s="177">
        <v>0</v>
      </c>
      <c r="L27" s="177"/>
      <c r="N27" s="179"/>
    </row>
    <row r="28" spans="1:14" s="178" customFormat="1" ht="18" customHeight="1">
      <c r="A28" s="175" t="s">
        <v>203</v>
      </c>
      <c r="B28" s="176" t="s">
        <v>242</v>
      </c>
      <c r="C28" s="177">
        <f t="shared" si="1"/>
        <v>-3.7100000000000133E-2</v>
      </c>
      <c r="D28" s="177">
        <f t="shared" si="2"/>
        <v>2.4</v>
      </c>
      <c r="E28" s="177">
        <f t="shared" si="0"/>
        <v>2.4371</v>
      </c>
      <c r="F28" s="201">
        <f t="shared" si="3"/>
        <v>103.14020906513184</v>
      </c>
      <c r="G28" s="177">
        <v>2.4</v>
      </c>
      <c r="H28" s="177">
        <v>2.4371</v>
      </c>
      <c r="I28" s="177">
        <v>0</v>
      </c>
      <c r="J28" s="177"/>
      <c r="K28" s="177">
        <v>0</v>
      </c>
      <c r="L28" s="177"/>
    </row>
    <row r="29" spans="1:14" s="178" customFormat="1" ht="18" customHeight="1">
      <c r="A29" s="171" t="s">
        <v>204</v>
      </c>
      <c r="B29" s="176" t="s">
        <v>243</v>
      </c>
      <c r="C29" s="177">
        <f t="shared" si="1"/>
        <v>1.8640000000000008</v>
      </c>
      <c r="D29" s="177">
        <f t="shared" si="2"/>
        <v>7.6800000000000006</v>
      </c>
      <c r="E29" s="177">
        <f t="shared" si="0"/>
        <v>5.8159999999999998</v>
      </c>
      <c r="F29" s="201">
        <f t="shared" si="3"/>
        <v>60.93880972338642</v>
      </c>
      <c r="G29" s="177">
        <v>8.4</v>
      </c>
      <c r="H29" s="177"/>
      <c r="I29" s="177">
        <v>-0.72</v>
      </c>
      <c r="J29" s="177">
        <v>5.8159999999999998</v>
      </c>
      <c r="K29" s="177">
        <v>0</v>
      </c>
      <c r="L29" s="177"/>
    </row>
    <row r="30" spans="1:14" s="178" customFormat="1" ht="33" customHeight="1">
      <c r="A30" s="175" t="s">
        <v>205</v>
      </c>
      <c r="B30" s="180" t="s">
        <v>192</v>
      </c>
      <c r="C30" s="177">
        <f t="shared" ref="C30" si="13">D30-E30</f>
        <v>-1.1047899999999999</v>
      </c>
      <c r="D30" s="177">
        <f t="shared" ref="D30" si="14">SUM(G30,I30,K30)</f>
        <v>0</v>
      </c>
      <c r="E30" s="177">
        <f t="shared" ref="E30" si="15">SUM(H30,J30,L30)</f>
        <v>1.1047899999999999</v>
      </c>
      <c r="F30" s="201">
        <f t="shared" ref="F30" si="16">SUM(E30)*100/(D30+C30)</f>
        <v>-100</v>
      </c>
      <c r="G30" s="177">
        <v>0</v>
      </c>
      <c r="H30" s="177">
        <v>1.1047899999999999</v>
      </c>
      <c r="I30" s="177">
        <v>0</v>
      </c>
      <c r="J30" s="177"/>
      <c r="K30" s="177">
        <v>0</v>
      </c>
      <c r="L30" s="177"/>
    </row>
    <row r="31" spans="1:14" s="178" customFormat="1" ht="54" customHeight="1">
      <c r="A31" s="171" t="s">
        <v>250</v>
      </c>
      <c r="B31" s="181" t="s">
        <v>193</v>
      </c>
      <c r="C31" s="177">
        <f t="shared" ref="C31" si="17">D31-E31</f>
        <v>-35</v>
      </c>
      <c r="D31" s="177">
        <f t="shared" ref="D31" si="18">SUM(G31,I31,K31)</f>
        <v>0</v>
      </c>
      <c r="E31" s="177">
        <f t="shared" ref="E31" si="19">SUM(H31,J31,L31)</f>
        <v>35</v>
      </c>
      <c r="F31" s="201">
        <f t="shared" ref="F31" si="20">SUM(E31)*100/(D31+C31)</f>
        <v>-100</v>
      </c>
      <c r="G31" s="177">
        <v>0</v>
      </c>
      <c r="H31" s="177">
        <v>35</v>
      </c>
      <c r="I31" s="177"/>
      <c r="J31" s="177"/>
      <c r="K31" s="177"/>
      <c r="L31" s="177"/>
    </row>
    <row r="32" spans="1:14" s="178" customFormat="1" ht="33" customHeight="1">
      <c r="A32" s="175" t="s">
        <v>251</v>
      </c>
      <c r="B32" s="180" t="s">
        <v>244</v>
      </c>
      <c r="C32" s="177">
        <f t="shared" ref="C32:C33" si="21">D32-E32</f>
        <v>17.5</v>
      </c>
      <c r="D32" s="177">
        <f t="shared" ref="D32:D33" si="22">SUM(G32,I32,K32)</f>
        <v>17.5</v>
      </c>
      <c r="E32" s="177">
        <f t="shared" ref="E32:E33" si="23">SUM(H32,J32,L32)</f>
        <v>0</v>
      </c>
      <c r="F32" s="201">
        <f t="shared" ref="F32" si="24">SUM(E32)*100/(D32+C32)</f>
        <v>0</v>
      </c>
      <c r="G32" s="177">
        <v>0</v>
      </c>
      <c r="H32" s="177"/>
      <c r="I32" s="177">
        <v>0</v>
      </c>
      <c r="J32" s="177"/>
      <c r="K32" s="177">
        <v>17.5</v>
      </c>
      <c r="L32" s="177"/>
    </row>
    <row r="33" spans="1:14" s="178" customFormat="1" ht="48" customHeight="1">
      <c r="A33" s="171" t="s">
        <v>252</v>
      </c>
      <c r="B33" s="180" t="s">
        <v>190</v>
      </c>
      <c r="C33" s="177">
        <f t="shared" si="21"/>
        <v>-5.3159999999999998</v>
      </c>
      <c r="D33" s="177">
        <f t="shared" si="22"/>
        <v>0</v>
      </c>
      <c r="E33" s="177">
        <f t="shared" si="23"/>
        <v>5.3159999999999998</v>
      </c>
      <c r="F33" s="201">
        <v>0</v>
      </c>
      <c r="G33" s="177"/>
      <c r="H33" s="177">
        <v>5.3159999999999998</v>
      </c>
      <c r="I33" s="177"/>
      <c r="J33" s="177"/>
      <c r="K33" s="177">
        <v>0</v>
      </c>
      <c r="L33" s="177"/>
      <c r="N33" s="179"/>
    </row>
    <row r="34" spans="1:14" s="178" customFormat="1" ht="18" customHeight="1">
      <c r="A34" s="175" t="s">
        <v>253</v>
      </c>
      <c r="B34" s="176" t="s">
        <v>186</v>
      </c>
      <c r="C34" s="177">
        <f t="shared" si="1"/>
        <v>-5.7149999999999999</v>
      </c>
      <c r="D34" s="177">
        <f t="shared" si="2"/>
        <v>0</v>
      </c>
      <c r="E34" s="177">
        <f t="shared" si="0"/>
        <v>5.7149999999999999</v>
      </c>
      <c r="F34" s="201">
        <f t="shared" si="3"/>
        <v>-100</v>
      </c>
      <c r="G34" s="177"/>
      <c r="H34" s="177"/>
      <c r="I34" s="177"/>
      <c r="J34" s="177"/>
      <c r="K34" s="177"/>
      <c r="L34" s="177">
        <f>5.715</f>
        <v>5.7149999999999999</v>
      </c>
    </row>
    <row r="35" spans="1:14" s="178" customFormat="1" ht="18" customHeight="1">
      <c r="A35" s="171" t="s">
        <v>254</v>
      </c>
      <c r="B35" s="176" t="s">
        <v>185</v>
      </c>
      <c r="C35" s="177">
        <f t="shared" si="1"/>
        <v>-0.93540000000000001</v>
      </c>
      <c r="D35" s="177">
        <f t="shared" si="2"/>
        <v>0</v>
      </c>
      <c r="E35" s="177">
        <f t="shared" si="0"/>
        <v>0.93540000000000001</v>
      </c>
      <c r="F35" s="201">
        <f t="shared" si="3"/>
        <v>-100</v>
      </c>
      <c r="G35" s="177"/>
      <c r="H35" s="177"/>
      <c r="I35" s="177"/>
      <c r="J35" s="177"/>
      <c r="K35" s="177"/>
      <c r="L35" s="177">
        <v>0.93540000000000001</v>
      </c>
    </row>
    <row r="36" spans="1:14" ht="18.75">
      <c r="A36" s="182" t="s">
        <v>20</v>
      </c>
      <c r="B36" s="167" t="s">
        <v>41</v>
      </c>
      <c r="C36" s="168">
        <f t="shared" si="1"/>
        <v>-19.597549999999998</v>
      </c>
      <c r="D36" s="169">
        <f t="shared" si="2"/>
        <v>11</v>
      </c>
      <c r="E36" s="169">
        <f t="shared" si="0"/>
        <v>30.597549999999998</v>
      </c>
      <c r="F36" s="192">
        <f t="shared" si="3"/>
        <v>-355.8868514867608</v>
      </c>
      <c r="G36" s="168">
        <v>3</v>
      </c>
      <c r="H36" s="168"/>
      <c r="I36" s="168">
        <v>3</v>
      </c>
      <c r="J36" s="168">
        <v>1.31395</v>
      </c>
      <c r="K36" s="168">
        <v>5</v>
      </c>
      <c r="L36" s="168">
        <v>29.2836</v>
      </c>
      <c r="M36" s="159">
        <v>2220</v>
      </c>
    </row>
    <row r="37" spans="1:14" ht="18.75">
      <c r="A37" s="182" t="s">
        <v>24</v>
      </c>
      <c r="B37" s="167" t="s">
        <v>43</v>
      </c>
      <c r="C37" s="168">
        <f t="shared" si="1"/>
        <v>55</v>
      </c>
      <c r="D37" s="169">
        <f t="shared" si="2"/>
        <v>55</v>
      </c>
      <c r="E37" s="169">
        <f t="shared" si="0"/>
        <v>0</v>
      </c>
      <c r="F37" s="192">
        <f t="shared" si="3"/>
        <v>0</v>
      </c>
      <c r="G37" s="168"/>
      <c r="H37" s="168"/>
      <c r="I37" s="168"/>
      <c r="J37" s="168"/>
      <c r="K37" s="168">
        <v>55</v>
      </c>
      <c r="L37" s="168"/>
      <c r="M37" s="159">
        <v>2230</v>
      </c>
    </row>
    <row r="38" spans="1:14" ht="18.75">
      <c r="A38" s="182" t="s">
        <v>25</v>
      </c>
      <c r="B38" s="167" t="s">
        <v>210</v>
      </c>
      <c r="C38" s="168">
        <f t="shared" si="1"/>
        <v>3.982840000000003</v>
      </c>
      <c r="D38" s="169">
        <f t="shared" si="2"/>
        <v>23.6</v>
      </c>
      <c r="E38" s="169">
        <f t="shared" si="0"/>
        <v>19.617159999999998</v>
      </c>
      <c r="F38" s="192">
        <f t="shared" si="3"/>
        <v>71.120885304051342</v>
      </c>
      <c r="G38" s="168">
        <f>G39+G40+G41+G42</f>
        <v>4.2</v>
      </c>
      <c r="H38" s="168">
        <f>H39+H40+H41+H42</f>
        <v>5.6442900000000007</v>
      </c>
      <c r="I38" s="168">
        <f t="shared" ref="I38:L38" si="25">I39+I40+I41+I42</f>
        <v>3.8</v>
      </c>
      <c r="J38" s="168">
        <f t="shared" si="25"/>
        <v>4.7343099999999998</v>
      </c>
      <c r="K38" s="168">
        <f t="shared" si="25"/>
        <v>15.6</v>
      </c>
      <c r="L38" s="168">
        <f t="shared" si="25"/>
        <v>9.2385599999999997</v>
      </c>
      <c r="N38" s="183">
        <f>L38</f>
        <v>9.2385599999999997</v>
      </c>
    </row>
    <row r="39" spans="1:14" ht="18.75">
      <c r="A39" s="171" t="s">
        <v>92</v>
      </c>
      <c r="B39" s="172" t="s">
        <v>11</v>
      </c>
      <c r="C39" s="173">
        <f t="shared" si="1"/>
        <v>0</v>
      </c>
      <c r="D39" s="184">
        <f t="shared" si="2"/>
        <v>0</v>
      </c>
      <c r="E39" s="184">
        <f t="shared" si="0"/>
        <v>0</v>
      </c>
      <c r="F39" s="200" t="e">
        <f t="shared" si="3"/>
        <v>#DIV/0!</v>
      </c>
      <c r="G39" s="173">
        <v>0</v>
      </c>
      <c r="H39" s="173">
        <v>0</v>
      </c>
      <c r="I39" s="173">
        <v>0</v>
      </c>
      <c r="J39" s="173">
        <v>0</v>
      </c>
      <c r="K39" s="173">
        <v>0</v>
      </c>
      <c r="L39" s="173">
        <v>0</v>
      </c>
      <c r="M39" s="159">
        <v>2271</v>
      </c>
    </row>
    <row r="40" spans="1:14" s="185" customFormat="1" ht="18.75">
      <c r="A40" s="171" t="s">
        <v>93</v>
      </c>
      <c r="B40" s="172" t="s">
        <v>12</v>
      </c>
      <c r="C40" s="173">
        <f t="shared" si="1"/>
        <v>5.5807099999999998</v>
      </c>
      <c r="D40" s="184">
        <f t="shared" si="2"/>
        <v>16</v>
      </c>
      <c r="E40" s="184">
        <f t="shared" si="0"/>
        <v>10.41929</v>
      </c>
      <c r="F40" s="200">
        <f t="shared" si="3"/>
        <v>48.280570935803318</v>
      </c>
      <c r="G40" s="173">
        <v>2</v>
      </c>
      <c r="H40" s="173">
        <v>4.0194200000000002</v>
      </c>
      <c r="I40" s="173">
        <v>2</v>
      </c>
      <c r="J40" s="173">
        <v>3.01546</v>
      </c>
      <c r="K40" s="173">
        <v>12</v>
      </c>
      <c r="L40" s="173">
        <v>3.3844099999999999</v>
      </c>
      <c r="M40" s="185">
        <v>2273</v>
      </c>
    </row>
    <row r="41" spans="1:14" s="185" customFormat="1" ht="18.75">
      <c r="A41" s="171" t="s">
        <v>94</v>
      </c>
      <c r="B41" s="172" t="s">
        <v>13</v>
      </c>
      <c r="C41" s="173">
        <f t="shared" si="1"/>
        <v>-2.94278</v>
      </c>
      <c r="D41" s="184">
        <f t="shared" si="2"/>
        <v>4.2</v>
      </c>
      <c r="E41" s="184">
        <f t="shared" si="0"/>
        <v>7.1427800000000001</v>
      </c>
      <c r="F41" s="200">
        <f t="shared" si="3"/>
        <v>568.1408186315839</v>
      </c>
      <c r="G41" s="173">
        <v>1.3</v>
      </c>
      <c r="H41" s="173">
        <v>0.93984000000000001</v>
      </c>
      <c r="I41" s="173">
        <v>0.9</v>
      </c>
      <c r="J41" s="173">
        <v>1.03382</v>
      </c>
      <c r="K41" s="173">
        <v>2</v>
      </c>
      <c r="L41" s="173">
        <v>5.1691200000000004</v>
      </c>
      <c r="M41" s="185">
        <v>2272</v>
      </c>
    </row>
    <row r="42" spans="1:14" s="185" customFormat="1" ht="18.75">
      <c r="A42" s="171" t="s">
        <v>163</v>
      </c>
      <c r="B42" s="172" t="s">
        <v>164</v>
      </c>
      <c r="C42" s="173">
        <f t="shared" si="1"/>
        <v>1.3449100000000005</v>
      </c>
      <c r="D42" s="184">
        <f t="shared" si="2"/>
        <v>3.4000000000000004</v>
      </c>
      <c r="E42" s="184">
        <f t="shared" si="0"/>
        <v>2.0550899999999999</v>
      </c>
      <c r="F42" s="200">
        <f t="shared" si="3"/>
        <v>43.31146428488632</v>
      </c>
      <c r="G42" s="173">
        <v>0.9</v>
      </c>
      <c r="H42" s="173">
        <v>0.68503000000000003</v>
      </c>
      <c r="I42" s="173">
        <v>0.9</v>
      </c>
      <c r="J42" s="173">
        <v>0.68503000000000003</v>
      </c>
      <c r="K42" s="173">
        <v>1.6</v>
      </c>
      <c r="L42" s="173">
        <v>0.68503000000000003</v>
      </c>
      <c r="M42" s="185">
        <v>2272</v>
      </c>
    </row>
    <row r="43" spans="1:14" s="185" customFormat="1" ht="31.5">
      <c r="A43" s="182" t="s">
        <v>26</v>
      </c>
      <c r="B43" s="167" t="s">
        <v>40</v>
      </c>
      <c r="C43" s="168">
        <f t="shared" si="1"/>
        <v>136.61138000000003</v>
      </c>
      <c r="D43" s="169">
        <f t="shared" si="2"/>
        <v>157.05300000000003</v>
      </c>
      <c r="E43" s="169">
        <f t="shared" si="0"/>
        <v>20.44162</v>
      </c>
      <c r="F43" s="192">
        <f t="shared" si="3"/>
        <v>6.9608782651814964</v>
      </c>
      <c r="G43" s="168">
        <f t="shared" ref="G43:L43" si="26">SUM(G44:G57)</f>
        <v>78.968000000000004</v>
      </c>
      <c r="H43" s="168">
        <f t="shared" si="26"/>
        <v>3.3099400000000001</v>
      </c>
      <c r="I43" s="168">
        <f t="shared" si="26"/>
        <v>72.817000000000007</v>
      </c>
      <c r="J43" s="168">
        <f t="shared" si="26"/>
        <v>13.486739999999999</v>
      </c>
      <c r="K43" s="168">
        <f t="shared" si="26"/>
        <v>5.2680000000000007</v>
      </c>
      <c r="L43" s="168">
        <f t="shared" si="26"/>
        <v>3.6449400000000001</v>
      </c>
      <c r="M43" s="185">
        <v>2240</v>
      </c>
      <c r="N43" s="186">
        <f>G43+I43+K43</f>
        <v>157.05300000000003</v>
      </c>
    </row>
    <row r="44" spans="1:14" s="185" customFormat="1" ht="18.75">
      <c r="A44" s="171" t="s">
        <v>95</v>
      </c>
      <c r="B44" s="172" t="s">
        <v>124</v>
      </c>
      <c r="C44" s="173">
        <f t="shared" si="1"/>
        <v>7.5000000000000067E-2</v>
      </c>
      <c r="D44" s="173">
        <f t="shared" si="2"/>
        <v>0.82500000000000007</v>
      </c>
      <c r="E44" s="173">
        <f t="shared" si="0"/>
        <v>0.75</v>
      </c>
      <c r="F44" s="200">
        <f t="shared" si="3"/>
        <v>83.333333333333314</v>
      </c>
      <c r="G44" s="173">
        <v>0.27500000000000002</v>
      </c>
      <c r="H44" s="173">
        <v>0.25</v>
      </c>
      <c r="I44" s="173">
        <v>0.27500000000000002</v>
      </c>
      <c r="J44" s="173">
        <v>0.25</v>
      </c>
      <c r="K44" s="173">
        <f>0.275</f>
        <v>0.27500000000000002</v>
      </c>
      <c r="L44" s="173">
        <v>0.25</v>
      </c>
      <c r="M44" s="185" t="s">
        <v>136</v>
      </c>
      <c r="N44" s="186">
        <f>H43</f>
        <v>3.3099400000000001</v>
      </c>
    </row>
    <row r="45" spans="1:14" s="185" customFormat="1" ht="18.75">
      <c r="A45" s="171" t="s">
        <v>96</v>
      </c>
      <c r="B45" s="181" t="s">
        <v>149</v>
      </c>
      <c r="C45" s="173">
        <f t="shared" si="1"/>
        <v>-1</v>
      </c>
      <c r="D45" s="173">
        <f t="shared" si="2"/>
        <v>-1</v>
      </c>
      <c r="E45" s="173">
        <f t="shared" si="0"/>
        <v>0</v>
      </c>
      <c r="F45" s="200">
        <f t="shared" si="3"/>
        <v>0</v>
      </c>
      <c r="G45" s="173"/>
      <c r="H45" s="173"/>
      <c r="I45" s="173">
        <v>-1</v>
      </c>
      <c r="J45" s="173"/>
      <c r="K45" s="173"/>
      <c r="L45" s="173"/>
      <c r="N45" s="186"/>
    </row>
    <row r="46" spans="1:14" s="185" customFormat="1" ht="18.75">
      <c r="A46" s="171" t="s">
        <v>97</v>
      </c>
      <c r="B46" s="181" t="s">
        <v>247</v>
      </c>
      <c r="C46" s="173">
        <f t="shared" ref="C46" si="27">D46-E46</f>
        <v>-0.29920000000000035</v>
      </c>
      <c r="D46" s="173">
        <f t="shared" ref="D46" si="28">SUM(G46,I46,K46)</f>
        <v>2.1799999999999997</v>
      </c>
      <c r="E46" s="173">
        <f t="shared" ref="E46" si="29">SUM(H46,J46,L46)</f>
        <v>2.4792000000000001</v>
      </c>
      <c r="F46" s="200">
        <f t="shared" ref="F46" si="30">SUM(E46)*100/(D46+C46)</f>
        <v>131.81624840493413</v>
      </c>
      <c r="G46" s="173"/>
      <c r="H46" s="173"/>
      <c r="I46" s="173">
        <f>9.431+0.3-7.551</f>
        <v>2.1799999999999997</v>
      </c>
      <c r="J46" s="173">
        <v>2.4792000000000001</v>
      </c>
      <c r="K46" s="173"/>
      <c r="L46" s="173"/>
      <c r="N46" s="186"/>
    </row>
    <row r="47" spans="1:14" s="185" customFormat="1" ht="18.75">
      <c r="A47" s="171" t="s">
        <v>98</v>
      </c>
      <c r="B47" s="187" t="s">
        <v>111</v>
      </c>
      <c r="C47" s="173">
        <f t="shared" si="1"/>
        <v>5.0000000000016698E-4</v>
      </c>
      <c r="D47" s="173">
        <f t="shared" si="2"/>
        <v>1.988</v>
      </c>
      <c r="E47" s="173">
        <f t="shared" si="0"/>
        <v>1.9874999999999998</v>
      </c>
      <c r="F47" s="200">
        <f t="shared" si="3"/>
        <v>99.949710837314541</v>
      </c>
      <c r="G47" s="173">
        <v>0.59299999999999997</v>
      </c>
      <c r="H47" s="173">
        <v>0.59279999999999999</v>
      </c>
      <c r="I47" s="173">
        <f>0.593+0.209</f>
        <v>0.80199999999999994</v>
      </c>
      <c r="J47" s="173">
        <v>0.80189999999999995</v>
      </c>
      <c r="K47" s="173">
        <v>0.59299999999999997</v>
      </c>
      <c r="L47" s="173">
        <v>0.59279999999999999</v>
      </c>
      <c r="N47" s="186">
        <f>L43</f>
        <v>3.6449400000000001</v>
      </c>
    </row>
    <row r="48" spans="1:14" s="185" customFormat="1" ht="31.5">
      <c r="A48" s="171" t="s">
        <v>99</v>
      </c>
      <c r="B48" s="172" t="s">
        <v>112</v>
      </c>
      <c r="C48" s="173">
        <f t="shared" si="1"/>
        <v>0</v>
      </c>
      <c r="D48" s="173">
        <f t="shared" si="2"/>
        <v>1.5</v>
      </c>
      <c r="E48" s="173">
        <f t="shared" si="0"/>
        <v>1.5</v>
      </c>
      <c r="F48" s="200">
        <f t="shared" si="3"/>
        <v>100</v>
      </c>
      <c r="G48" s="173">
        <v>0.5</v>
      </c>
      <c r="H48" s="173">
        <v>0</v>
      </c>
      <c r="I48" s="173">
        <v>0.5</v>
      </c>
      <c r="J48" s="173">
        <f>0.5+0.5</f>
        <v>1</v>
      </c>
      <c r="K48" s="173">
        <v>0.5</v>
      </c>
      <c r="L48" s="173">
        <v>0.5</v>
      </c>
      <c r="N48" s="185">
        <v>11.637</v>
      </c>
    </row>
    <row r="49" spans="1:14" s="185" customFormat="1" ht="18.75">
      <c r="A49" s="171" t="s">
        <v>100</v>
      </c>
      <c r="B49" s="172" t="s">
        <v>233</v>
      </c>
      <c r="C49" s="173">
        <f t="shared" si="1"/>
        <v>3.5000000000000003E-2</v>
      </c>
      <c r="D49" s="173">
        <f t="shared" si="2"/>
        <v>0.2</v>
      </c>
      <c r="E49" s="173">
        <f t="shared" si="0"/>
        <v>0.16500000000000001</v>
      </c>
      <c r="F49" s="200">
        <f t="shared" si="3"/>
        <v>70.212765957446805</v>
      </c>
      <c r="G49" s="173"/>
      <c r="H49" s="173">
        <v>0.16500000000000001</v>
      </c>
      <c r="I49" s="173">
        <v>0.2</v>
      </c>
      <c r="J49" s="173"/>
      <c r="K49" s="173"/>
      <c r="L49" s="173"/>
    </row>
    <row r="50" spans="1:14" s="185" customFormat="1" ht="18.75">
      <c r="A50" s="171" t="s">
        <v>101</v>
      </c>
      <c r="B50" s="172" t="s">
        <v>234</v>
      </c>
      <c r="C50" s="173">
        <f t="shared" ref="C50:C51" si="31">D50-E50</f>
        <v>0.66500000000000004</v>
      </c>
      <c r="D50" s="173">
        <f t="shared" ref="D50:D51" si="32">SUM(G50,I50,K50)</f>
        <v>3.16</v>
      </c>
      <c r="E50" s="173">
        <f t="shared" ref="E50:E51" si="33">SUM(H50,J50,L50)</f>
        <v>2.4950000000000001</v>
      </c>
      <c r="F50" s="200">
        <f t="shared" ref="F50:F51" si="34">SUM(E50)*100/(D50+C50)</f>
        <v>65.228758169934636</v>
      </c>
      <c r="G50" s="173">
        <v>4.2</v>
      </c>
      <c r="H50" s="173"/>
      <c r="I50" s="173">
        <v>-1.04</v>
      </c>
      <c r="J50" s="173">
        <v>2.4950000000000001</v>
      </c>
      <c r="K50" s="173"/>
      <c r="L50" s="173"/>
    </row>
    <row r="51" spans="1:14" s="185" customFormat="1" ht="18.75">
      <c r="A51" s="171" t="s">
        <v>102</v>
      </c>
      <c r="B51" s="172" t="s">
        <v>235</v>
      </c>
      <c r="C51" s="173">
        <f t="shared" si="31"/>
        <v>0.5</v>
      </c>
      <c r="D51" s="173">
        <f t="shared" si="32"/>
        <v>0.5</v>
      </c>
      <c r="E51" s="173">
        <f t="shared" si="33"/>
        <v>0</v>
      </c>
      <c r="F51" s="200">
        <f t="shared" si="34"/>
        <v>0</v>
      </c>
      <c r="G51" s="173">
        <v>0.5</v>
      </c>
      <c r="H51" s="173"/>
      <c r="I51" s="173"/>
      <c r="J51" s="173"/>
      <c r="K51" s="173"/>
      <c r="L51" s="173"/>
    </row>
    <row r="52" spans="1:14" s="185" customFormat="1" ht="18.75">
      <c r="A52" s="171" t="s">
        <v>103</v>
      </c>
      <c r="B52" s="172" t="s">
        <v>194</v>
      </c>
      <c r="C52" s="173">
        <f t="shared" si="1"/>
        <v>-2.6284999999999998</v>
      </c>
      <c r="D52" s="173">
        <f t="shared" si="2"/>
        <v>0</v>
      </c>
      <c r="E52" s="173">
        <f t="shared" si="0"/>
        <v>2.6284999999999998</v>
      </c>
      <c r="F52" s="200">
        <f t="shared" si="3"/>
        <v>-100</v>
      </c>
      <c r="G52" s="173"/>
      <c r="H52" s="173"/>
      <c r="I52" s="173"/>
      <c r="J52" s="173">
        <v>2.6284999999999998</v>
      </c>
      <c r="K52" s="173"/>
      <c r="L52" s="173"/>
      <c r="N52" s="188">
        <f>N48-K43</f>
        <v>6.3689999999999998</v>
      </c>
    </row>
    <row r="53" spans="1:14" s="185" customFormat="1" ht="18.75">
      <c r="A53" s="171" t="s">
        <v>104</v>
      </c>
      <c r="B53" s="172" t="s">
        <v>113</v>
      </c>
      <c r="C53" s="173">
        <f t="shared" si="1"/>
        <v>1</v>
      </c>
      <c r="D53" s="173">
        <f t="shared" si="2"/>
        <v>1</v>
      </c>
      <c r="E53" s="173">
        <f t="shared" si="0"/>
        <v>0</v>
      </c>
      <c r="F53" s="200">
        <f t="shared" si="3"/>
        <v>0</v>
      </c>
      <c r="G53" s="173"/>
      <c r="H53" s="173"/>
      <c r="I53" s="173"/>
      <c r="J53" s="173"/>
      <c r="K53" s="173">
        <v>1</v>
      </c>
      <c r="L53" s="173"/>
    </row>
    <row r="54" spans="1:14" s="185" customFormat="1" ht="18.75">
      <c r="A54" s="171" t="s">
        <v>105</v>
      </c>
      <c r="B54" s="172" t="s">
        <v>114</v>
      </c>
      <c r="C54" s="173">
        <f t="shared" si="1"/>
        <v>-3.0000000000000027E-2</v>
      </c>
      <c r="D54" s="173">
        <f t="shared" si="2"/>
        <v>1.5</v>
      </c>
      <c r="E54" s="173">
        <f t="shared" si="0"/>
        <v>1.53</v>
      </c>
      <c r="F54" s="200">
        <f t="shared" si="3"/>
        <v>104.08163265306122</v>
      </c>
      <c r="G54" s="173">
        <v>0.5</v>
      </c>
      <c r="H54" s="173"/>
      <c r="I54" s="173">
        <v>0.5</v>
      </c>
      <c r="J54" s="173">
        <v>1.53</v>
      </c>
      <c r="K54" s="173">
        <v>0.5</v>
      </c>
      <c r="L54" s="173"/>
    </row>
    <row r="55" spans="1:14" s="185" customFormat="1" ht="18.75">
      <c r="A55" s="171" t="s">
        <v>106</v>
      </c>
      <c r="B55" s="172" t="s">
        <v>248</v>
      </c>
      <c r="C55" s="173">
        <f t="shared" si="1"/>
        <v>138</v>
      </c>
      <c r="D55" s="173">
        <f t="shared" si="2"/>
        <v>138</v>
      </c>
      <c r="E55" s="173">
        <f t="shared" si="0"/>
        <v>0</v>
      </c>
      <c r="F55" s="200">
        <f t="shared" si="3"/>
        <v>0</v>
      </c>
      <c r="G55" s="173">
        <v>70</v>
      </c>
      <c r="H55" s="173"/>
      <c r="I55" s="173">
        <f>140-72</f>
        <v>68</v>
      </c>
      <c r="J55" s="173"/>
      <c r="K55" s="173"/>
      <c r="L55" s="173"/>
    </row>
    <row r="56" spans="1:14" s="185" customFormat="1" ht="30.75" customHeight="1">
      <c r="A56" s="171" t="s">
        <v>107</v>
      </c>
      <c r="B56" s="181" t="s">
        <v>139</v>
      </c>
      <c r="C56" s="173">
        <f t="shared" si="1"/>
        <v>0</v>
      </c>
      <c r="D56" s="173">
        <f t="shared" si="2"/>
        <v>0.60000000000000009</v>
      </c>
      <c r="E56" s="173">
        <f t="shared" si="0"/>
        <v>0.60000000000000009</v>
      </c>
      <c r="F56" s="200">
        <f t="shared" si="3"/>
        <v>100</v>
      </c>
      <c r="G56" s="173">
        <v>0.2</v>
      </c>
      <c r="H56" s="173">
        <v>0.2</v>
      </c>
      <c r="I56" s="173">
        <v>0.2</v>
      </c>
      <c r="J56" s="173">
        <v>0.2</v>
      </c>
      <c r="K56" s="173">
        <v>0.2</v>
      </c>
      <c r="L56" s="173">
        <v>0.2</v>
      </c>
    </row>
    <row r="57" spans="1:14" s="185" customFormat="1" ht="30.75" customHeight="1">
      <c r="A57" s="171" t="s">
        <v>108</v>
      </c>
      <c r="B57" s="181" t="s">
        <v>145</v>
      </c>
      <c r="C57" s="173">
        <f t="shared" si="1"/>
        <v>0.29358000000000128</v>
      </c>
      <c r="D57" s="173">
        <f t="shared" si="2"/>
        <v>6.6000000000000005</v>
      </c>
      <c r="E57" s="173">
        <f t="shared" si="0"/>
        <v>6.3064199999999992</v>
      </c>
      <c r="F57" s="200">
        <f t="shared" si="3"/>
        <v>91.4825098134786</v>
      </c>
      <c r="G57" s="173">
        <v>2.2000000000000002</v>
      </c>
      <c r="H57" s="173">
        <v>2.1021399999999999</v>
      </c>
      <c r="I57" s="173">
        <v>2.2000000000000002</v>
      </c>
      <c r="J57" s="173">
        <v>2.1021399999999999</v>
      </c>
      <c r="K57" s="173">
        <v>2.2000000000000002</v>
      </c>
      <c r="L57" s="173">
        <v>2.1021399999999999</v>
      </c>
    </row>
    <row r="58" spans="1:14" s="190" customFormat="1" ht="18.75" customHeight="1">
      <c r="A58" s="182" t="s">
        <v>34</v>
      </c>
      <c r="B58" s="189" t="s">
        <v>35</v>
      </c>
      <c r="C58" s="168">
        <f t="shared" si="1"/>
        <v>1.214</v>
      </c>
      <c r="D58" s="168">
        <f t="shared" si="2"/>
        <v>1.214</v>
      </c>
      <c r="E58" s="168">
        <f t="shared" si="0"/>
        <v>0</v>
      </c>
      <c r="F58" s="192">
        <f t="shared" si="3"/>
        <v>0</v>
      </c>
      <c r="G58" s="168"/>
      <c r="H58" s="168"/>
      <c r="I58" s="168"/>
      <c r="J58" s="168"/>
      <c r="K58" s="168">
        <v>1.214</v>
      </c>
      <c r="L58" s="168"/>
      <c r="M58" s="190">
        <v>2250</v>
      </c>
    </row>
    <row r="59" spans="1:14" s="190" customFormat="1" ht="49.5" customHeight="1">
      <c r="A59" s="182" t="s">
        <v>36</v>
      </c>
      <c r="B59" s="191" t="s">
        <v>44</v>
      </c>
      <c r="C59" s="168">
        <f t="shared" si="1"/>
        <v>-0.4920000000000001</v>
      </c>
      <c r="D59" s="168">
        <f t="shared" si="2"/>
        <v>0.57599999999999996</v>
      </c>
      <c r="E59" s="168">
        <f t="shared" si="0"/>
        <v>1.0680000000000001</v>
      </c>
      <c r="F59" s="192">
        <f t="shared" si="3"/>
        <v>1271.4285714285738</v>
      </c>
      <c r="G59" s="168">
        <f t="shared" ref="G59:L59" si="35">G60</f>
        <v>0</v>
      </c>
      <c r="H59" s="168">
        <f t="shared" si="35"/>
        <v>0</v>
      </c>
      <c r="I59" s="168">
        <f t="shared" si="35"/>
        <v>0</v>
      </c>
      <c r="J59" s="168">
        <f t="shared" si="35"/>
        <v>0</v>
      </c>
      <c r="K59" s="168">
        <f t="shared" si="35"/>
        <v>0.57599999999999996</v>
      </c>
      <c r="L59" s="168">
        <f t="shared" si="35"/>
        <v>1.0680000000000001</v>
      </c>
    </row>
    <row r="60" spans="1:14" s="185" customFormat="1" ht="19.5" customHeight="1">
      <c r="A60" s="171" t="s">
        <v>45</v>
      </c>
      <c r="B60" s="187" t="s">
        <v>73</v>
      </c>
      <c r="C60" s="173">
        <f t="shared" si="1"/>
        <v>-0.4920000000000001</v>
      </c>
      <c r="D60" s="173">
        <f t="shared" si="2"/>
        <v>0.57599999999999996</v>
      </c>
      <c r="E60" s="173">
        <f t="shared" si="0"/>
        <v>1.0680000000000001</v>
      </c>
      <c r="F60" s="200">
        <f t="shared" si="3"/>
        <v>1271.4285714285738</v>
      </c>
      <c r="G60" s="173"/>
      <c r="H60" s="173"/>
      <c r="I60" s="173"/>
      <c r="J60" s="173"/>
      <c r="K60" s="173">
        <v>0.57599999999999996</v>
      </c>
      <c r="L60" s="173">
        <v>1.0680000000000001</v>
      </c>
      <c r="M60" s="185">
        <v>2282</v>
      </c>
    </row>
    <row r="61" spans="1:14" s="190" customFormat="1" ht="21.75" customHeight="1">
      <c r="A61" s="182" t="s">
        <v>37</v>
      </c>
      <c r="B61" s="189" t="s">
        <v>57</v>
      </c>
      <c r="C61" s="168">
        <f t="shared" si="1"/>
        <v>0</v>
      </c>
      <c r="D61" s="168">
        <f t="shared" si="2"/>
        <v>0</v>
      </c>
      <c r="E61" s="168">
        <f t="shared" si="0"/>
        <v>0</v>
      </c>
      <c r="F61" s="192" t="e">
        <f t="shared" si="3"/>
        <v>#DIV/0!</v>
      </c>
      <c r="G61" s="168">
        <f>SUM(G62)</f>
        <v>0</v>
      </c>
      <c r="H61" s="168">
        <f t="shared" ref="H61:L61" si="36">SUM(H62)</f>
        <v>0</v>
      </c>
      <c r="I61" s="168">
        <f t="shared" si="36"/>
        <v>0</v>
      </c>
      <c r="J61" s="168">
        <f t="shared" si="36"/>
        <v>0</v>
      </c>
      <c r="K61" s="168">
        <f t="shared" si="36"/>
        <v>0</v>
      </c>
      <c r="L61" s="168">
        <f t="shared" si="36"/>
        <v>0</v>
      </c>
    </row>
    <row r="62" spans="1:14" s="185" customFormat="1" ht="28.5" hidden="1" customHeight="1">
      <c r="A62" s="171" t="s">
        <v>58</v>
      </c>
      <c r="B62" s="187" t="s">
        <v>59</v>
      </c>
      <c r="C62" s="173">
        <f t="shared" si="1"/>
        <v>0</v>
      </c>
      <c r="D62" s="173">
        <f t="shared" si="2"/>
        <v>0</v>
      </c>
      <c r="E62" s="173">
        <f t="shared" si="0"/>
        <v>0</v>
      </c>
      <c r="F62" s="200" t="e">
        <f t="shared" si="3"/>
        <v>#DIV/0!</v>
      </c>
      <c r="G62" s="173"/>
      <c r="H62" s="173"/>
      <c r="I62" s="173"/>
      <c r="J62" s="173"/>
      <c r="K62" s="173"/>
      <c r="L62" s="173"/>
    </row>
    <row r="63" spans="1:14" s="190" customFormat="1" ht="22.5" customHeight="1">
      <c r="A63" s="182" t="s">
        <v>64</v>
      </c>
      <c r="B63" s="189" t="s">
        <v>65</v>
      </c>
      <c r="C63" s="168">
        <f t="shared" si="1"/>
        <v>1.425</v>
      </c>
      <c r="D63" s="168">
        <f t="shared" si="2"/>
        <v>1.425</v>
      </c>
      <c r="E63" s="168">
        <f t="shared" si="0"/>
        <v>0</v>
      </c>
      <c r="F63" s="192">
        <f t="shared" si="3"/>
        <v>0</v>
      </c>
      <c r="G63" s="168">
        <v>0</v>
      </c>
      <c r="H63" s="168">
        <v>0</v>
      </c>
      <c r="I63" s="168">
        <v>1.425</v>
      </c>
      <c r="J63" s="168">
        <v>0</v>
      </c>
      <c r="K63" s="168">
        <v>0</v>
      </c>
      <c r="L63" s="168">
        <v>0</v>
      </c>
      <c r="M63" s="190">
        <v>2800</v>
      </c>
    </row>
    <row r="64" spans="1:14" s="190" customFormat="1" ht="22.5" customHeight="1">
      <c r="A64" s="182" t="s">
        <v>90</v>
      </c>
      <c r="B64" s="189" t="s">
        <v>150</v>
      </c>
      <c r="C64" s="168">
        <f t="shared" si="1"/>
        <v>0</v>
      </c>
      <c r="D64" s="168">
        <f t="shared" si="2"/>
        <v>0</v>
      </c>
      <c r="E64" s="168">
        <f t="shared" si="0"/>
        <v>0</v>
      </c>
      <c r="F64" s="192" t="e">
        <f t="shared" si="3"/>
        <v>#DIV/0!</v>
      </c>
      <c r="G64" s="168">
        <v>0</v>
      </c>
      <c r="H64" s="168">
        <v>0</v>
      </c>
      <c r="I64" s="168">
        <v>0</v>
      </c>
      <c r="J64" s="168">
        <v>0</v>
      </c>
      <c r="K64" s="168">
        <v>0</v>
      </c>
      <c r="L64" s="168">
        <v>0</v>
      </c>
      <c r="M64" s="190">
        <v>2730</v>
      </c>
    </row>
    <row r="65" spans="1:12" s="194" customFormat="1" ht="21.75" customHeight="1">
      <c r="A65" s="192"/>
      <c r="B65" s="193" t="s">
        <v>5</v>
      </c>
      <c r="C65" s="168">
        <f t="shared" si="1"/>
        <v>121.48740000000009</v>
      </c>
      <c r="D65" s="168">
        <f t="shared" si="2"/>
        <v>968.90200000000004</v>
      </c>
      <c r="E65" s="169">
        <f t="shared" si="0"/>
        <v>847.41459999999995</v>
      </c>
      <c r="F65" s="192">
        <f t="shared" si="3"/>
        <v>77.716694604698091</v>
      </c>
      <c r="G65" s="168">
        <f>G10+G11+G12+G36+G37+G38+G43+G58+G59</f>
        <v>463.26800000000003</v>
      </c>
      <c r="H65" s="168">
        <f>(H10+H11+H12+H36+H37+H38+H43+H58+H59)</f>
        <v>378.84008</v>
      </c>
      <c r="I65" s="168">
        <f>I10+I11+I12+I36+I37+I38+I43+I58+I59+I64+I63</f>
        <v>270.80599999999998</v>
      </c>
      <c r="J65" s="168">
        <f>J10+J11+J12+J36+J37+J38+J43+J58+J59+J64</f>
        <v>233.60905</v>
      </c>
      <c r="K65" s="168">
        <f>K10+K11+K12+K36+K37+K38+K43+K58+K59+K63+K64</f>
        <v>234.828</v>
      </c>
      <c r="L65" s="168">
        <f>L10+L11+L12+L36+L37+L38+L43+L58+L59+L63+L64</f>
        <v>234.96547000000001</v>
      </c>
    </row>
    <row r="66" spans="1:12" s="185" customFormat="1" ht="18">
      <c r="A66" s="195"/>
      <c r="B66" s="155"/>
      <c r="C66" s="155"/>
      <c r="D66" s="156"/>
      <c r="E66" s="157"/>
      <c r="F66" s="158"/>
      <c r="G66" s="156"/>
      <c r="H66" s="156"/>
      <c r="I66" s="156"/>
      <c r="J66" s="156"/>
      <c r="K66" s="156"/>
      <c r="L66" s="156"/>
    </row>
    <row r="67" spans="1:12" s="69" customFormat="1" ht="29.25" customHeight="1">
      <c r="A67" s="84" t="s">
        <v>224</v>
      </c>
      <c r="B67" s="85"/>
      <c r="C67" s="86"/>
      <c r="D67" s="87"/>
      <c r="E67" s="88"/>
      <c r="F67" s="144"/>
      <c r="G67" s="89" t="s">
        <v>225</v>
      </c>
      <c r="H67" s="89"/>
      <c r="I67" s="50"/>
      <c r="J67" s="50"/>
      <c r="K67" s="50"/>
      <c r="L67" s="50"/>
    </row>
    <row r="68" spans="1:12" s="69" customFormat="1" ht="9.75" customHeight="1">
      <c r="A68" s="90"/>
      <c r="B68" s="90"/>
      <c r="C68" s="90"/>
      <c r="D68" s="91" t="s">
        <v>29</v>
      </c>
      <c r="E68" s="92"/>
      <c r="F68" s="144"/>
      <c r="G68" s="89"/>
      <c r="H68" s="89"/>
      <c r="I68" s="50"/>
      <c r="J68" s="50"/>
      <c r="K68" s="50"/>
      <c r="L68" s="50"/>
    </row>
    <row r="69" spans="1:12" s="69" customFormat="1" ht="33.75" customHeight="1">
      <c r="A69" s="90" t="s">
        <v>62</v>
      </c>
      <c r="B69" s="90"/>
      <c r="C69" s="90"/>
      <c r="D69" s="87"/>
      <c r="E69" s="88"/>
      <c r="F69" s="144"/>
      <c r="G69" s="89" t="s">
        <v>212</v>
      </c>
      <c r="H69" s="89"/>
      <c r="I69" s="93"/>
      <c r="J69" s="93"/>
      <c r="K69" s="93"/>
      <c r="L69" s="93"/>
    </row>
    <row r="70" spans="1:12" s="69" customFormat="1" ht="14.25" customHeight="1">
      <c r="A70" s="94"/>
      <c r="B70" s="94"/>
      <c r="C70" s="94"/>
      <c r="D70" s="91" t="s">
        <v>29</v>
      </c>
      <c r="E70" s="92"/>
      <c r="F70" s="145"/>
      <c r="G70" s="95"/>
      <c r="H70" s="95"/>
      <c r="I70" s="93"/>
      <c r="J70" s="93"/>
      <c r="K70" s="93"/>
      <c r="L70" s="93"/>
    </row>
    <row r="71" spans="1:12" s="185" customFormat="1" ht="18">
      <c r="D71" s="196"/>
      <c r="E71" s="188"/>
      <c r="F71" s="197"/>
      <c r="G71" s="196">
        <f>463.268</f>
        <v>463.26799999999997</v>
      </c>
      <c r="H71" s="196">
        <v>378.84008</v>
      </c>
      <c r="I71" s="196">
        <v>270.80599999999998</v>
      </c>
      <c r="J71" s="196">
        <v>233.60905</v>
      </c>
      <c r="K71" s="196">
        <v>234.828</v>
      </c>
      <c r="L71" s="196">
        <v>234.96547000000001</v>
      </c>
    </row>
    <row r="72" spans="1:12" s="185" customFormat="1" ht="18">
      <c r="D72" s="196"/>
      <c r="E72" s="188"/>
      <c r="F72" s="197"/>
      <c r="G72" s="196">
        <f>G71-G65</f>
        <v>0</v>
      </c>
      <c r="H72" s="196">
        <f t="shared" ref="H72:L72" si="37">H71-H65</f>
        <v>0</v>
      </c>
      <c r="I72" s="196">
        <f t="shared" si="37"/>
        <v>0</v>
      </c>
      <c r="J72" s="196">
        <f t="shared" si="37"/>
        <v>0</v>
      </c>
      <c r="K72" s="196">
        <f t="shared" si="37"/>
        <v>0</v>
      </c>
      <c r="L72" s="196">
        <f t="shared" si="37"/>
        <v>0</v>
      </c>
    </row>
    <row r="73" spans="1:12" s="185" customFormat="1" ht="18">
      <c r="D73" s="196"/>
      <c r="E73" s="188"/>
      <c r="F73" s="197"/>
      <c r="G73" s="196"/>
      <c r="H73" s="196"/>
      <c r="I73" s="196"/>
      <c r="J73" s="196"/>
      <c r="K73" s="196"/>
      <c r="L73" s="196"/>
    </row>
    <row r="74" spans="1:12" s="185" customFormat="1" ht="18">
      <c r="D74" s="196"/>
      <c r="E74" s="188"/>
      <c r="F74" s="197"/>
      <c r="G74" s="196"/>
      <c r="H74" s="196"/>
      <c r="I74" s="196"/>
      <c r="J74" s="196"/>
      <c r="K74" s="196"/>
      <c r="L74" s="196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78740157480314965" right="0.39370078740157483" top="0.78740157480314965" bottom="0.39370078740157483" header="0" footer="0"/>
  <pageSetup paperSize="9" scale="62" fitToHeight="2" orientation="landscape" horizontalDpi="300" verticalDpi="300" r:id="rId1"/>
  <rowBreaks count="1" manualBreakCount="1">
    <brk id="35" max="11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20"/>
  <sheetViews>
    <sheetView view="pageBreakPreview" zoomScale="85" zoomScaleNormal="70" zoomScaleSheetLayoutView="85" workbookViewId="0">
      <selection sqref="A1:XFD1048576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8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4" ht="22.5">
      <c r="A2" s="226" t="s">
        <v>218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4" s="52" customFormat="1" ht="36.75" customHeight="1">
      <c r="A3" s="219" t="s">
        <v>213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4" s="52" customFormat="1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4" s="52" customFormat="1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4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</row>
    <row r="7" spans="1:14" ht="30.75" customHeight="1">
      <c r="A7" s="223" t="s">
        <v>0</v>
      </c>
      <c r="B7" s="224" t="s">
        <v>8</v>
      </c>
      <c r="C7" s="223" t="s">
        <v>219</v>
      </c>
      <c r="D7" s="224" t="s">
        <v>220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4" s="131" customFormat="1" ht="30.75" customHeight="1">
      <c r="A8" s="223"/>
      <c r="B8" s="224"/>
      <c r="C8" s="223"/>
      <c r="D8" s="224"/>
      <c r="E8" s="224"/>
      <c r="F8" s="224"/>
      <c r="G8" s="216" t="s">
        <v>221</v>
      </c>
      <c r="H8" s="216"/>
      <c r="I8" s="216" t="s">
        <v>222</v>
      </c>
      <c r="J8" s="216"/>
      <c r="K8" s="216" t="s">
        <v>223</v>
      </c>
      <c r="L8" s="216"/>
    </row>
    <row r="9" spans="1:14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37" t="s">
        <v>1</v>
      </c>
      <c r="H9" s="137" t="s">
        <v>2</v>
      </c>
      <c r="I9" s="137" t="s">
        <v>1</v>
      </c>
      <c r="J9" s="137" t="s">
        <v>2</v>
      </c>
      <c r="K9" s="137" t="s">
        <v>1</v>
      </c>
      <c r="L9" s="137" t="s">
        <v>2</v>
      </c>
    </row>
    <row r="10" spans="1:14" ht="30.75" customHeight="1">
      <c r="A10" s="107">
        <v>1</v>
      </c>
      <c r="B10" s="108" t="s">
        <v>9</v>
      </c>
      <c r="C10" s="110">
        <f>D10-E10</f>
        <v>151.5950200000002</v>
      </c>
      <c r="D10" s="110">
        <f>SUM(G10,I10,K10)</f>
        <v>1701.8810000000001</v>
      </c>
      <c r="E10" s="120">
        <f t="shared" ref="E10" si="0">SUM(H10,J10,L10)</f>
        <v>1550.2859799999999</v>
      </c>
      <c r="F10" s="149">
        <f>SUM(E10)*100/(D10+C10)</f>
        <v>83.6420845628205</v>
      </c>
      <c r="G10" s="110">
        <v>374.77699999999999</v>
      </c>
      <c r="H10" s="110">
        <v>161.33171999999999</v>
      </c>
      <c r="I10" s="110">
        <v>429.26900000000001</v>
      </c>
      <c r="J10" s="110">
        <v>348.77114999999998</v>
      </c>
      <c r="K10" s="110">
        <v>897.83500000000004</v>
      </c>
      <c r="L10" s="110">
        <v>1040.1831099999999</v>
      </c>
    </row>
    <row r="11" spans="1:14" ht="30.75" customHeight="1">
      <c r="A11" s="109">
        <v>2</v>
      </c>
      <c r="B11" s="106" t="s">
        <v>10</v>
      </c>
      <c r="C11" s="44">
        <f t="shared" ref="C11:C12" si="1">D11-E11</f>
        <v>21.11248999999998</v>
      </c>
      <c r="D11" s="40">
        <f t="shared" ref="D11:E11" si="2">SUM(G11,I11,K11)</f>
        <v>374.41399999999999</v>
      </c>
      <c r="E11" s="40">
        <f t="shared" si="2"/>
        <v>353.30151000000001</v>
      </c>
      <c r="F11" s="150">
        <f>SUM(E11)*100/(D11+C11)</f>
        <v>89.324361056069847</v>
      </c>
      <c r="G11" s="40">
        <v>82.450999999999993</v>
      </c>
      <c r="H11" s="40">
        <v>49.545720000000003</v>
      </c>
      <c r="I11" s="40">
        <v>94.438999999999993</v>
      </c>
      <c r="J11" s="40">
        <v>77.052679999999995</v>
      </c>
      <c r="K11" s="40">
        <v>197.524</v>
      </c>
      <c r="L11" s="40">
        <v>226.70311000000001</v>
      </c>
    </row>
    <row r="12" spans="1:14" s="17" customFormat="1" ht="36.75" customHeight="1">
      <c r="A12" s="31"/>
      <c r="B12" s="19" t="s">
        <v>5</v>
      </c>
      <c r="C12" s="36">
        <f t="shared" si="1"/>
        <v>172.70751000000018</v>
      </c>
      <c r="D12" s="111">
        <f>SUM(D10:D11)</f>
        <v>2076.2950000000001</v>
      </c>
      <c r="E12" s="111">
        <f>SUM(E10:E11)</f>
        <v>1903.5874899999999</v>
      </c>
      <c r="F12" s="151">
        <f t="shared" ref="F12" si="3">SUM(E12)*100/(D12+C12)</f>
        <v>84.641412427770021</v>
      </c>
      <c r="G12" s="111">
        <f t="shared" ref="G12:L12" si="4">SUM(G10:G11)</f>
        <v>457.22799999999995</v>
      </c>
      <c r="H12" s="111">
        <f t="shared" si="4"/>
        <v>210.87743999999998</v>
      </c>
      <c r="I12" s="111">
        <f t="shared" si="4"/>
        <v>523.70799999999997</v>
      </c>
      <c r="J12" s="111">
        <f t="shared" si="4"/>
        <v>425.82382999999999</v>
      </c>
      <c r="K12" s="111">
        <f t="shared" si="4"/>
        <v>1095.3589999999999</v>
      </c>
      <c r="L12" s="111">
        <f t="shared" si="4"/>
        <v>1266.8862199999999</v>
      </c>
    </row>
    <row r="13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N13" s="154">
        <f>H12+J12+L12</f>
        <v>1903.5874899999999</v>
      </c>
    </row>
    <row r="14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N14" s="10"/>
    </row>
    <row r="15" spans="1:14">
      <c r="A15" s="11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4">
      <c r="A16" s="11"/>
      <c r="B16" s="3"/>
      <c r="C16" s="3"/>
      <c r="D16" s="4"/>
      <c r="E16" s="4"/>
      <c r="F16" s="4"/>
      <c r="G16" s="4"/>
      <c r="H16" s="4"/>
      <c r="I16" s="4"/>
      <c r="J16" s="4"/>
      <c r="K16" s="4"/>
      <c r="L16" s="4"/>
    </row>
    <row r="17" spans="1:12" s="69" customFormat="1" ht="29.25" customHeight="1">
      <c r="A17" s="84" t="s">
        <v>224</v>
      </c>
      <c r="B17" s="85"/>
      <c r="C17" s="86"/>
      <c r="D17" s="87"/>
      <c r="E17" s="88"/>
      <c r="F17" s="144"/>
      <c r="G17" s="89" t="s">
        <v>225</v>
      </c>
      <c r="H17" s="89"/>
      <c r="I17" s="50"/>
      <c r="J17" s="50"/>
      <c r="K17" s="50"/>
      <c r="L17" s="50"/>
    </row>
    <row r="18" spans="1:12" s="69" customFormat="1" ht="9.75" customHeight="1">
      <c r="A18" s="90"/>
      <c r="B18" s="90"/>
      <c r="C18" s="90"/>
      <c r="D18" s="91" t="s">
        <v>29</v>
      </c>
      <c r="E18" s="92"/>
      <c r="F18" s="144"/>
      <c r="G18" s="89"/>
      <c r="H18" s="89"/>
      <c r="I18" s="50"/>
      <c r="J18" s="50"/>
      <c r="K18" s="50"/>
      <c r="L18" s="50"/>
    </row>
    <row r="19" spans="1:12" s="69" customFormat="1" ht="33.75" customHeight="1">
      <c r="A19" s="90" t="s">
        <v>62</v>
      </c>
      <c r="B19" s="90"/>
      <c r="C19" s="90"/>
      <c r="D19" s="87"/>
      <c r="E19" s="88"/>
      <c r="F19" s="144"/>
      <c r="G19" s="89" t="s">
        <v>212</v>
      </c>
      <c r="H19" s="89"/>
      <c r="I19" s="93"/>
      <c r="J19" s="93"/>
      <c r="K19" s="93"/>
      <c r="L19" s="93"/>
    </row>
    <row r="20" spans="1:12" s="69" customFormat="1" ht="14.25" customHeight="1">
      <c r="A20" s="94"/>
      <c r="B20" s="94"/>
      <c r="C20" s="94"/>
      <c r="D20" s="91" t="s">
        <v>29</v>
      </c>
      <c r="E20" s="92"/>
      <c r="F20" s="145"/>
      <c r="G20" s="95"/>
      <c r="H20" s="95"/>
      <c r="I20" s="93"/>
      <c r="J20" s="93"/>
      <c r="K20" s="93"/>
      <c r="L20" s="93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59055118110236227" right="0.19685039370078741" top="1.1811023622047245" bottom="0.19685039370078741" header="0.31496062992125984" footer="0.31496062992125984"/>
  <pageSetup paperSize="9" scale="69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20"/>
  <sheetViews>
    <sheetView view="pageBreakPreview" topLeftCell="A4" zoomScale="85" zoomScaleNormal="70" zoomScaleSheetLayoutView="85" workbookViewId="0">
      <selection activeCell="J17" sqref="J17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5.42578125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4" ht="22.5">
      <c r="A2" s="226" t="s">
        <v>218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4" s="52" customFormat="1" ht="54.75" customHeight="1">
      <c r="A3" s="219" t="s">
        <v>215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4" s="52" customFormat="1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4" s="52" customFormat="1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4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</row>
    <row r="7" spans="1:14" ht="30.75" customHeight="1">
      <c r="A7" s="223" t="s">
        <v>0</v>
      </c>
      <c r="B7" s="224" t="s">
        <v>8</v>
      </c>
      <c r="C7" s="223" t="s">
        <v>219</v>
      </c>
      <c r="D7" s="224" t="s">
        <v>220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4" s="131" customFormat="1" ht="30.75" customHeight="1">
      <c r="A8" s="223"/>
      <c r="B8" s="224"/>
      <c r="C8" s="223"/>
      <c r="D8" s="224"/>
      <c r="E8" s="224"/>
      <c r="F8" s="224"/>
      <c r="G8" s="216" t="s">
        <v>221</v>
      </c>
      <c r="H8" s="216"/>
      <c r="I8" s="216" t="s">
        <v>222</v>
      </c>
      <c r="J8" s="216"/>
      <c r="K8" s="216" t="s">
        <v>223</v>
      </c>
      <c r="L8" s="216"/>
    </row>
    <row r="9" spans="1:14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37" t="s">
        <v>1</v>
      </c>
      <c r="H9" s="137" t="s">
        <v>2</v>
      </c>
      <c r="I9" s="137" t="s">
        <v>1</v>
      </c>
      <c r="J9" s="137" t="s">
        <v>2</v>
      </c>
      <c r="K9" s="137" t="s">
        <v>1</v>
      </c>
      <c r="L9" s="137" t="s">
        <v>2</v>
      </c>
    </row>
    <row r="10" spans="1:14" ht="30.75" customHeight="1">
      <c r="A10" s="107">
        <v>1</v>
      </c>
      <c r="B10" s="108" t="s">
        <v>9</v>
      </c>
      <c r="C10" s="110">
        <f>D10-E10</f>
        <v>13.919999999999998</v>
      </c>
      <c r="D10" s="110">
        <f>SUM(G10,I10,K10)</f>
        <v>13.919999999999998</v>
      </c>
      <c r="E10" s="120">
        <f t="shared" ref="E10:E11" si="0">SUM(H10,J10,L10)</f>
        <v>0</v>
      </c>
      <c r="F10" s="149">
        <f>SUM(E10)*100/(D10+C10)</f>
        <v>0</v>
      </c>
      <c r="G10" s="110">
        <v>4.6399999999999997</v>
      </c>
      <c r="H10" s="110">
        <v>0</v>
      </c>
      <c r="I10" s="110">
        <v>4.6399999999999997</v>
      </c>
      <c r="J10" s="110">
        <v>0</v>
      </c>
      <c r="K10" s="110">
        <v>4.6399999999999997</v>
      </c>
      <c r="L10" s="110">
        <v>0</v>
      </c>
    </row>
    <row r="11" spans="1:14" ht="30.75" customHeight="1">
      <c r="A11" s="109">
        <v>2</v>
      </c>
      <c r="B11" s="106" t="s">
        <v>10</v>
      </c>
      <c r="C11" s="110">
        <f t="shared" ref="C11:C12" si="1">D11-E11</f>
        <v>3.0629999999999997</v>
      </c>
      <c r="D11" s="110">
        <f t="shared" ref="D11" si="2">SUM(G11,I11,K11)</f>
        <v>3.0629999999999997</v>
      </c>
      <c r="E11" s="120">
        <f t="shared" si="0"/>
        <v>0</v>
      </c>
      <c r="F11" s="149">
        <f t="shared" ref="F11" si="3">SUM(E11)*100/(D11+C11)</f>
        <v>0</v>
      </c>
      <c r="G11" s="40">
        <v>1.0209999999999999</v>
      </c>
      <c r="H11" s="40">
        <v>0</v>
      </c>
      <c r="I11" s="40">
        <v>1.0209999999999999</v>
      </c>
      <c r="J11" s="40">
        <v>0</v>
      </c>
      <c r="K11" s="40">
        <v>1.0209999999999999</v>
      </c>
      <c r="L11" s="40">
        <v>0</v>
      </c>
    </row>
    <row r="12" spans="1:14" s="17" customFormat="1" ht="36.75" customHeight="1">
      <c r="A12" s="31"/>
      <c r="B12" s="19" t="s">
        <v>5</v>
      </c>
      <c r="C12" s="36">
        <f t="shared" si="1"/>
        <v>16.982999999999997</v>
      </c>
      <c r="D12" s="111">
        <f>SUM(D10:D11)</f>
        <v>16.982999999999997</v>
      </c>
      <c r="E12" s="111">
        <f>SUM(E10:E11)</f>
        <v>0</v>
      </c>
      <c r="F12" s="151">
        <f t="shared" ref="F12" si="4">SUM(E12)*100/(D12+C12)</f>
        <v>0</v>
      </c>
      <c r="G12" s="111">
        <f t="shared" ref="G12:L12" si="5">SUM(G10:G11)</f>
        <v>5.6609999999999996</v>
      </c>
      <c r="H12" s="111">
        <f t="shared" si="5"/>
        <v>0</v>
      </c>
      <c r="I12" s="111">
        <f t="shared" si="5"/>
        <v>5.6609999999999996</v>
      </c>
      <c r="J12" s="111">
        <f t="shared" si="5"/>
        <v>0</v>
      </c>
      <c r="K12" s="111">
        <f t="shared" si="5"/>
        <v>5.6609999999999996</v>
      </c>
      <c r="L12" s="111">
        <f t="shared" si="5"/>
        <v>0</v>
      </c>
    </row>
    <row r="13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N13" s="10">
        <f>H12+J12+L12</f>
        <v>0</v>
      </c>
    </row>
    <row r="14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N14" s="10"/>
    </row>
    <row r="15" spans="1:14">
      <c r="A15" s="11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4">
      <c r="A16" s="11"/>
      <c r="B16" s="3"/>
      <c r="C16" s="3"/>
      <c r="D16" s="4"/>
      <c r="E16" s="4"/>
      <c r="F16" s="4"/>
      <c r="G16" s="4"/>
      <c r="H16" s="4"/>
      <c r="I16" s="4"/>
      <c r="J16" s="4"/>
      <c r="K16" s="4"/>
      <c r="L16" s="4"/>
    </row>
    <row r="17" spans="1:12" s="69" customFormat="1" ht="29.25" customHeight="1">
      <c r="A17" s="84" t="s">
        <v>224</v>
      </c>
      <c r="B17" s="85"/>
      <c r="C17" s="86"/>
      <c r="D17" s="87"/>
      <c r="E17" s="88"/>
      <c r="F17" s="144"/>
      <c r="G17" s="89" t="s">
        <v>225</v>
      </c>
      <c r="H17" s="89"/>
      <c r="I17" s="50"/>
      <c r="J17" s="50"/>
      <c r="K17" s="50"/>
      <c r="L17" s="50"/>
    </row>
    <row r="18" spans="1:12" s="69" customFormat="1" ht="9.75" customHeight="1">
      <c r="A18" s="90"/>
      <c r="B18" s="90"/>
      <c r="C18" s="90"/>
      <c r="D18" s="91" t="s">
        <v>29</v>
      </c>
      <c r="E18" s="92"/>
      <c r="F18" s="144"/>
      <c r="G18" s="89"/>
      <c r="H18" s="89"/>
      <c r="I18" s="50"/>
      <c r="J18" s="50"/>
      <c r="K18" s="50"/>
      <c r="L18" s="50"/>
    </row>
    <row r="19" spans="1:12" s="69" customFormat="1" ht="33.75" customHeight="1">
      <c r="A19" s="90" t="s">
        <v>62</v>
      </c>
      <c r="B19" s="90"/>
      <c r="C19" s="90"/>
      <c r="D19" s="87"/>
      <c r="E19" s="88"/>
      <c r="F19" s="144"/>
      <c r="G19" s="89" t="s">
        <v>212</v>
      </c>
      <c r="H19" s="89"/>
      <c r="I19" s="93"/>
      <c r="J19" s="93"/>
      <c r="K19" s="93"/>
      <c r="L19" s="93"/>
    </row>
    <row r="20" spans="1:12" s="69" customFormat="1" ht="14.25" customHeight="1">
      <c r="A20" s="94"/>
      <c r="B20" s="94"/>
      <c r="C20" s="94"/>
      <c r="D20" s="91" t="s">
        <v>29</v>
      </c>
      <c r="E20" s="92"/>
      <c r="F20" s="145"/>
      <c r="G20" s="95"/>
      <c r="H20" s="95"/>
      <c r="I20" s="93"/>
      <c r="J20" s="93"/>
      <c r="K20" s="93"/>
      <c r="L20" s="93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59055118110236227" right="0.19685039370078741" top="1.1811023622047245" bottom="0.19685039370078741" header="0.31496062992125984" footer="0.31496062992125984"/>
  <pageSetup paperSize="9" scale="69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20"/>
  <sheetViews>
    <sheetView view="pageBreakPreview" zoomScale="85" zoomScaleNormal="70" zoomScaleSheetLayoutView="85" workbookViewId="0">
      <selection activeCell="L10" sqref="L10:L11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5.42578125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4" ht="22.5">
      <c r="A2" s="226" t="s">
        <v>218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4" s="52" customFormat="1" ht="54.75" customHeight="1">
      <c r="A3" s="219" t="s">
        <v>216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4" s="52" customFormat="1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4" s="52" customFormat="1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4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</row>
    <row r="7" spans="1:14" ht="30.75" customHeight="1">
      <c r="A7" s="223" t="s">
        <v>0</v>
      </c>
      <c r="B7" s="224" t="s">
        <v>8</v>
      </c>
      <c r="C7" s="223" t="s">
        <v>219</v>
      </c>
      <c r="D7" s="224" t="s">
        <v>220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4" s="131" customFormat="1" ht="30.75" customHeight="1">
      <c r="A8" s="223"/>
      <c r="B8" s="224"/>
      <c r="C8" s="223"/>
      <c r="D8" s="224"/>
      <c r="E8" s="224"/>
      <c r="F8" s="224"/>
      <c r="G8" s="216" t="s">
        <v>221</v>
      </c>
      <c r="H8" s="216"/>
      <c r="I8" s="216" t="s">
        <v>222</v>
      </c>
      <c r="J8" s="216"/>
      <c r="K8" s="216" t="s">
        <v>223</v>
      </c>
      <c r="L8" s="216"/>
    </row>
    <row r="9" spans="1:14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37" t="s">
        <v>1</v>
      </c>
      <c r="H9" s="137" t="s">
        <v>2</v>
      </c>
      <c r="I9" s="137" t="s">
        <v>1</v>
      </c>
      <c r="J9" s="137" t="s">
        <v>2</v>
      </c>
      <c r="K9" s="137" t="s">
        <v>1</v>
      </c>
      <c r="L9" s="137" t="s">
        <v>2</v>
      </c>
    </row>
    <row r="10" spans="1:14" ht="30.75" customHeight="1">
      <c r="A10" s="107">
        <v>1</v>
      </c>
      <c r="B10" s="108" t="s">
        <v>9</v>
      </c>
      <c r="C10" s="110">
        <f>D10-E10</f>
        <v>-2.0698599999999998</v>
      </c>
      <c r="D10" s="110">
        <f>SUM(G10,I10,K10)</f>
        <v>0</v>
      </c>
      <c r="E10" s="120">
        <f t="shared" ref="E10:E11" si="0">SUM(H10,J10,L10)</f>
        <v>2.0698599999999998</v>
      </c>
      <c r="F10" s="149">
        <f>SUM(E10)*100/(D10+C10)</f>
        <v>-100</v>
      </c>
      <c r="G10" s="110">
        <v>0</v>
      </c>
      <c r="H10" s="110">
        <v>0</v>
      </c>
      <c r="I10" s="110">
        <v>0</v>
      </c>
      <c r="J10" s="110">
        <v>0</v>
      </c>
      <c r="K10" s="110">
        <v>0</v>
      </c>
      <c r="L10" s="110">
        <v>2.0698599999999998</v>
      </c>
    </row>
    <row r="11" spans="1:14" ht="30.75" customHeight="1">
      <c r="A11" s="109">
        <v>2</v>
      </c>
      <c r="B11" s="106" t="s">
        <v>10</v>
      </c>
      <c r="C11" s="110">
        <f t="shared" ref="C11:C12" si="1">D11-E11</f>
        <v>-0.45537</v>
      </c>
      <c r="D11" s="110">
        <f t="shared" ref="D11" si="2">SUM(G11,I11,K11)</f>
        <v>0</v>
      </c>
      <c r="E11" s="120">
        <f t="shared" si="0"/>
        <v>0.45537</v>
      </c>
      <c r="F11" s="149">
        <f t="shared" ref="F11" si="3">SUM(E11)*100/(D11+C11)</f>
        <v>-100</v>
      </c>
      <c r="G11" s="40">
        <v>0</v>
      </c>
      <c r="H11" s="40">
        <v>0</v>
      </c>
      <c r="I11" s="40">
        <v>0</v>
      </c>
      <c r="J11" s="40">
        <v>0</v>
      </c>
      <c r="K11" s="40">
        <v>0</v>
      </c>
      <c r="L11" s="40">
        <v>0.45537</v>
      </c>
    </row>
    <row r="12" spans="1:14" s="17" customFormat="1" ht="36.75" customHeight="1">
      <c r="A12" s="31"/>
      <c r="B12" s="19" t="s">
        <v>5</v>
      </c>
      <c r="C12" s="111">
        <f t="shared" si="1"/>
        <v>-2.5252299999999996</v>
      </c>
      <c r="D12" s="111">
        <f>SUM(D10:D11)</f>
        <v>0</v>
      </c>
      <c r="E12" s="111">
        <f>SUM(E10:E11)</f>
        <v>2.5252299999999996</v>
      </c>
      <c r="F12" s="151">
        <f t="shared" ref="F12" si="4">SUM(E12)*100/(D12+C12)</f>
        <v>-100</v>
      </c>
      <c r="G12" s="111">
        <f t="shared" ref="G12:L12" si="5">SUM(G10:G11)</f>
        <v>0</v>
      </c>
      <c r="H12" s="111">
        <f t="shared" si="5"/>
        <v>0</v>
      </c>
      <c r="I12" s="111">
        <f t="shared" si="5"/>
        <v>0</v>
      </c>
      <c r="J12" s="111">
        <f t="shared" si="5"/>
        <v>0</v>
      </c>
      <c r="K12" s="111">
        <f t="shared" si="5"/>
        <v>0</v>
      </c>
      <c r="L12" s="111">
        <f t="shared" si="5"/>
        <v>2.5252299999999996</v>
      </c>
    </row>
    <row r="13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N13" s="10">
        <f>H12+J12+L12</f>
        <v>2.5252299999999996</v>
      </c>
    </row>
    <row r="14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N14" s="10"/>
    </row>
    <row r="15" spans="1:14">
      <c r="A15" s="11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4">
      <c r="A16" s="11"/>
      <c r="B16" s="3"/>
      <c r="C16" s="3"/>
      <c r="D16" s="4"/>
      <c r="E16" s="4"/>
      <c r="F16" s="4"/>
      <c r="G16" s="4"/>
      <c r="H16" s="4"/>
      <c r="I16" s="4"/>
      <c r="J16" s="4"/>
      <c r="K16" s="4"/>
      <c r="L16" s="4"/>
    </row>
    <row r="17" spans="1:12" s="69" customFormat="1" ht="29.25" customHeight="1">
      <c r="A17" s="84" t="s">
        <v>224</v>
      </c>
      <c r="B17" s="85"/>
      <c r="C17" s="86"/>
      <c r="D17" s="87"/>
      <c r="E17" s="88"/>
      <c r="F17" s="144"/>
      <c r="G17" s="89" t="s">
        <v>225</v>
      </c>
      <c r="H17" s="89"/>
      <c r="I17" s="50"/>
      <c r="J17" s="50"/>
      <c r="K17" s="50"/>
      <c r="L17" s="50"/>
    </row>
    <row r="18" spans="1:12" s="69" customFormat="1" ht="9.75" customHeight="1">
      <c r="A18" s="90"/>
      <c r="B18" s="90"/>
      <c r="C18" s="90"/>
      <c r="D18" s="91" t="s">
        <v>29</v>
      </c>
      <c r="E18" s="92"/>
      <c r="F18" s="144"/>
      <c r="G18" s="89"/>
      <c r="H18" s="89"/>
      <c r="I18" s="50"/>
      <c r="J18" s="50"/>
      <c r="K18" s="50"/>
      <c r="L18" s="50"/>
    </row>
    <row r="19" spans="1:12" s="69" customFormat="1" ht="33.75" customHeight="1">
      <c r="A19" s="90" t="s">
        <v>62</v>
      </c>
      <c r="B19" s="90"/>
      <c r="C19" s="90"/>
      <c r="D19" s="87"/>
      <c r="E19" s="88"/>
      <c r="F19" s="144"/>
      <c r="G19" s="89" t="s">
        <v>212</v>
      </c>
      <c r="H19" s="89"/>
      <c r="I19" s="93"/>
      <c r="J19" s="93"/>
      <c r="K19" s="93"/>
      <c r="L19" s="93"/>
    </row>
    <row r="20" spans="1:12" s="69" customFormat="1" ht="14.25" customHeight="1">
      <c r="A20" s="94"/>
      <c r="B20" s="94"/>
      <c r="C20" s="94"/>
      <c r="D20" s="91" t="s">
        <v>29</v>
      </c>
      <c r="E20" s="92"/>
      <c r="F20" s="145"/>
      <c r="G20" s="95"/>
      <c r="H20" s="95"/>
      <c r="I20" s="93"/>
      <c r="J20" s="93"/>
      <c r="K20" s="93"/>
      <c r="L20" s="93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59055118110236227" right="0.19685039370078741" top="1.1811023622047245" bottom="0.19685039370078741" header="0.31496062992125984" footer="0.31496062992125984"/>
  <pageSetup paperSize="9" scale="69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54"/>
  <sheetViews>
    <sheetView view="pageBreakPreview" zoomScale="85" zoomScaleNormal="70" zoomScaleSheetLayoutView="85" workbookViewId="0">
      <selection activeCell="B12" sqref="B12"/>
    </sheetView>
  </sheetViews>
  <sheetFormatPr defaultRowHeight="12.75"/>
  <cols>
    <col min="1" max="1" width="8.140625" style="52" customWidth="1"/>
    <col min="2" max="2" width="49.28515625" style="52" customWidth="1"/>
    <col min="3" max="3" width="18.140625" style="52" customWidth="1"/>
    <col min="4" max="4" width="15.7109375" style="96" customWidth="1"/>
    <col min="5" max="5" width="15.140625" style="66" customWidth="1"/>
    <col min="6" max="6" width="13.42578125" style="147" customWidth="1"/>
    <col min="7" max="7" width="18.140625" style="96" customWidth="1"/>
    <col min="8" max="12" width="15" style="96" customWidth="1"/>
    <col min="13" max="13" width="9.140625" style="52"/>
    <col min="14" max="14" width="15.42578125" style="52" customWidth="1"/>
    <col min="15" max="15" width="11.42578125" style="52" bestFit="1" customWidth="1"/>
    <col min="16" max="16384" width="9.140625" style="52"/>
  </cols>
  <sheetData>
    <row r="1" spans="1:27" ht="18.75">
      <c r="A1" s="49"/>
      <c r="B1" s="49"/>
      <c r="C1" s="49"/>
      <c r="D1" s="50"/>
      <c r="E1" s="51"/>
      <c r="F1" s="143"/>
      <c r="G1" s="50"/>
      <c r="H1" s="50"/>
      <c r="I1" s="50"/>
      <c r="J1" s="50"/>
      <c r="K1" s="217" t="s">
        <v>7</v>
      </c>
      <c r="L1" s="217"/>
    </row>
    <row r="2" spans="1:27" ht="25.5">
      <c r="A2" s="227" t="s">
        <v>226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27" ht="55.5" customHeight="1">
      <c r="A3" s="219" t="s">
        <v>229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8" t="str">
        <f>IF([1]Заполнить!$B$5=2,CONCATENATE("(код та назва програмної класифікації видатків та кредитування місцевих бюджетів ","(код та назва Типової програмної класифікації видатків та кредитування місцевих бюджетів)    ",[1]Заполнить!$B$17,"  ",[1]Заполнить!$C$17,")"),CONCATENATE("(код та назва програмної класифікації видатків та кредитування місцевих бюджетів ","(код та назва Типової програмної класифікації видатків та кредитування місцевих бюджетів ___________",")"))</f>
        <v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 0611181 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школа")</v>
      </c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</row>
    <row r="4" spans="1:27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52" t="s">
        <v>227</v>
      </c>
    </row>
    <row r="5" spans="1:27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27" ht="19.5" customHeight="1">
      <c r="A6" s="53"/>
      <c r="B6" s="54"/>
      <c r="C6" s="53"/>
      <c r="D6" s="55"/>
      <c r="E6" s="56"/>
      <c r="F6" s="55"/>
      <c r="G6" s="55"/>
      <c r="H6" s="55"/>
      <c r="I6" s="55"/>
      <c r="J6" s="55"/>
      <c r="K6" s="55"/>
      <c r="L6" s="57" t="s">
        <v>6</v>
      </c>
    </row>
    <row r="7" spans="1:27" s="1" customFormat="1" ht="30.75" customHeight="1">
      <c r="A7" s="223" t="s">
        <v>0</v>
      </c>
      <c r="B7" s="224" t="s">
        <v>8</v>
      </c>
      <c r="C7" s="223" t="s">
        <v>219</v>
      </c>
      <c r="D7" s="224" t="s">
        <v>220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27" s="131" customFormat="1" ht="30.75" customHeight="1">
      <c r="A8" s="223"/>
      <c r="B8" s="224"/>
      <c r="C8" s="223"/>
      <c r="D8" s="224"/>
      <c r="E8" s="224"/>
      <c r="F8" s="224"/>
      <c r="G8" s="216" t="s">
        <v>221</v>
      </c>
      <c r="H8" s="216"/>
      <c r="I8" s="216" t="s">
        <v>222</v>
      </c>
      <c r="J8" s="216"/>
      <c r="K8" s="216" t="s">
        <v>223</v>
      </c>
      <c r="L8" s="216"/>
    </row>
    <row r="9" spans="1:27" s="1" customFormat="1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37" t="s">
        <v>1</v>
      </c>
      <c r="H9" s="137" t="s">
        <v>2</v>
      </c>
      <c r="I9" s="137" t="s">
        <v>1</v>
      </c>
      <c r="J9" s="137" t="s">
        <v>2</v>
      </c>
      <c r="K9" s="137" t="s">
        <v>1</v>
      </c>
      <c r="L9" s="137" t="s">
        <v>2</v>
      </c>
    </row>
    <row r="10" spans="1:27" ht="19.5" customHeight="1">
      <c r="A10" s="59">
        <v>1</v>
      </c>
      <c r="B10" s="60" t="s">
        <v>9</v>
      </c>
      <c r="C10" s="139">
        <f>D10-E10</f>
        <v>0.94399999999999995</v>
      </c>
      <c r="D10" s="139">
        <f>SUM(G10,I10,K10)</f>
        <v>0.94399999999999995</v>
      </c>
      <c r="E10" s="141">
        <f t="shared" ref="E10:E45" si="0">SUM(H10,J10,L10)</f>
        <v>0</v>
      </c>
      <c r="F10" s="97">
        <f>SUM(E10)*100/(D10+C10)</f>
        <v>0</v>
      </c>
      <c r="G10" s="139">
        <v>0.45400000000000001</v>
      </c>
      <c r="H10" s="139"/>
      <c r="I10" s="139">
        <v>0.49</v>
      </c>
      <c r="J10" s="139"/>
      <c r="K10" s="139"/>
      <c r="L10" s="139"/>
      <c r="M10" s="52">
        <v>2111</v>
      </c>
    </row>
    <row r="11" spans="1:27" ht="19.5" customHeight="1">
      <c r="A11" s="59">
        <v>2</v>
      </c>
      <c r="B11" s="60" t="s">
        <v>10</v>
      </c>
      <c r="C11" s="139">
        <f t="shared" ref="C11:C45" si="1">D11-E11</f>
        <v>0.20800000000000002</v>
      </c>
      <c r="D11" s="139">
        <f t="shared" ref="D11:D45" si="2">SUM(G11,I11,K11)</f>
        <v>0.20800000000000002</v>
      </c>
      <c r="E11" s="141">
        <f t="shared" si="0"/>
        <v>0</v>
      </c>
      <c r="F11" s="97">
        <f t="shared" ref="F11:F45" si="3">SUM(E11)*100/(D11+C11)</f>
        <v>0</v>
      </c>
      <c r="G11" s="139">
        <v>0.1</v>
      </c>
      <c r="H11" s="139"/>
      <c r="I11" s="139">
        <v>0.108</v>
      </c>
      <c r="J11" s="139"/>
      <c r="K11" s="139"/>
      <c r="L11" s="139"/>
      <c r="M11" s="52">
        <v>2120</v>
      </c>
    </row>
    <row r="12" spans="1:27" ht="19.5" customHeight="1">
      <c r="A12" s="59">
        <v>3</v>
      </c>
      <c r="B12" s="60" t="s">
        <v>39</v>
      </c>
      <c r="C12" s="139">
        <f t="shared" si="1"/>
        <v>-11.133999999999986</v>
      </c>
      <c r="D12" s="139">
        <f t="shared" si="2"/>
        <v>100.50700000000001</v>
      </c>
      <c r="E12" s="141">
        <f t="shared" si="0"/>
        <v>111.64099999999999</v>
      </c>
      <c r="F12" s="97">
        <f t="shared" si="3"/>
        <v>124.91580231166007</v>
      </c>
      <c r="G12" s="139">
        <v>22.268999999999998</v>
      </c>
      <c r="H12" s="139">
        <f>SUM(H13:H15)</f>
        <v>0</v>
      </c>
      <c r="I12" s="139">
        <v>38.006999999999998</v>
      </c>
      <c r="J12" s="139">
        <f>SUM(J13:J15)</f>
        <v>57.457000000000001</v>
      </c>
      <c r="K12" s="139">
        <v>40.231000000000002</v>
      </c>
      <c r="L12" s="139">
        <f>SUM(L13:L15)</f>
        <v>54.183999999999997</v>
      </c>
      <c r="M12" s="52">
        <v>2210</v>
      </c>
      <c r="N12" s="62">
        <f>L12</f>
        <v>54.183999999999997</v>
      </c>
      <c r="O12" s="52" t="s">
        <v>137</v>
      </c>
    </row>
    <row r="13" spans="1:27" ht="19.5" customHeight="1">
      <c r="A13" s="130" t="s">
        <v>14</v>
      </c>
      <c r="B13" s="64" t="s">
        <v>230</v>
      </c>
      <c r="C13" s="140"/>
      <c r="D13" s="140">
        <f t="shared" si="2"/>
        <v>0</v>
      </c>
      <c r="E13" s="140">
        <f t="shared" si="0"/>
        <v>30.506499999999999</v>
      </c>
      <c r="F13" s="99"/>
      <c r="G13" s="140"/>
      <c r="H13" s="140"/>
      <c r="I13" s="140"/>
      <c r="J13" s="140">
        <v>30.506499999999999</v>
      </c>
      <c r="K13" s="140"/>
      <c r="L13" s="140"/>
      <c r="N13" s="66" t="e">
        <f>#REF!-L13</f>
        <v>#REF!</v>
      </c>
    </row>
    <row r="14" spans="1:27" ht="19.5" customHeight="1">
      <c r="A14" s="130" t="s">
        <v>15</v>
      </c>
      <c r="B14" s="64" t="s">
        <v>231</v>
      </c>
      <c r="C14" s="140"/>
      <c r="D14" s="140">
        <f t="shared" si="2"/>
        <v>0</v>
      </c>
      <c r="E14" s="140">
        <f t="shared" si="0"/>
        <v>26.950500000000002</v>
      </c>
      <c r="F14" s="99"/>
      <c r="G14" s="140"/>
      <c r="H14" s="140"/>
      <c r="I14" s="140"/>
      <c r="J14" s="140">
        <v>26.950500000000002</v>
      </c>
      <c r="K14" s="140"/>
      <c r="L14" s="140"/>
      <c r="N14" s="66"/>
    </row>
    <row r="15" spans="1:27" ht="16.5" customHeight="1">
      <c r="A15" s="130" t="s">
        <v>16</v>
      </c>
      <c r="B15" s="64" t="s">
        <v>232</v>
      </c>
      <c r="C15" s="140"/>
      <c r="D15" s="140">
        <f t="shared" si="2"/>
        <v>0</v>
      </c>
      <c r="E15" s="140">
        <f t="shared" si="0"/>
        <v>54.183999999999997</v>
      </c>
      <c r="F15" s="99"/>
      <c r="G15" s="140"/>
      <c r="H15" s="140"/>
      <c r="I15" s="140"/>
      <c r="J15" s="140"/>
      <c r="K15" s="140"/>
      <c r="L15" s="140">
        <v>54.183999999999997</v>
      </c>
      <c r="N15" s="66"/>
    </row>
    <row r="16" spans="1:27" ht="18.75" hidden="1">
      <c r="A16" s="67" t="s">
        <v>20</v>
      </c>
      <c r="B16" s="60" t="s">
        <v>41</v>
      </c>
      <c r="C16" s="139">
        <f t="shared" si="1"/>
        <v>0</v>
      </c>
      <c r="D16" s="141">
        <f t="shared" si="2"/>
        <v>0</v>
      </c>
      <c r="E16" s="141">
        <f t="shared" si="0"/>
        <v>0</v>
      </c>
      <c r="F16" s="97" t="e">
        <f t="shared" si="3"/>
        <v>#DIV/0!</v>
      </c>
      <c r="G16" s="139"/>
      <c r="H16" s="139"/>
      <c r="I16" s="139"/>
      <c r="J16" s="139"/>
      <c r="K16" s="139"/>
      <c r="L16" s="139"/>
      <c r="M16" s="52">
        <v>2220</v>
      </c>
    </row>
    <row r="17" spans="1:15" ht="18.75" hidden="1">
      <c r="A17" s="67" t="s">
        <v>24</v>
      </c>
      <c r="B17" s="60" t="s">
        <v>43</v>
      </c>
      <c r="C17" s="139">
        <f t="shared" si="1"/>
        <v>0</v>
      </c>
      <c r="D17" s="141">
        <f t="shared" si="2"/>
        <v>0</v>
      </c>
      <c r="E17" s="141">
        <f t="shared" si="0"/>
        <v>0</v>
      </c>
      <c r="F17" s="97" t="e">
        <f t="shared" si="3"/>
        <v>#DIV/0!</v>
      </c>
      <c r="G17" s="139"/>
      <c r="H17" s="139"/>
      <c r="I17" s="139"/>
      <c r="J17" s="139"/>
      <c r="K17" s="139"/>
      <c r="L17" s="139"/>
      <c r="M17" s="52">
        <v>2230</v>
      </c>
    </row>
    <row r="18" spans="1:15" ht="1.5" hidden="1" customHeight="1">
      <c r="A18" s="67" t="s">
        <v>25</v>
      </c>
      <c r="B18" s="60" t="s">
        <v>210</v>
      </c>
      <c r="C18" s="139">
        <f t="shared" si="1"/>
        <v>0</v>
      </c>
      <c r="D18" s="141">
        <f t="shared" si="2"/>
        <v>0</v>
      </c>
      <c r="E18" s="141">
        <f t="shared" si="0"/>
        <v>0</v>
      </c>
      <c r="F18" s="97" t="e">
        <f t="shared" si="3"/>
        <v>#DIV/0!</v>
      </c>
      <c r="G18" s="139">
        <f>SUM(G19:G22)</f>
        <v>0</v>
      </c>
      <c r="H18" s="139">
        <f t="shared" ref="H18:L18" si="4">SUM(H19:H22)</f>
        <v>0</v>
      </c>
      <c r="I18" s="139">
        <f t="shared" si="4"/>
        <v>0</v>
      </c>
      <c r="J18" s="139">
        <f t="shared" si="4"/>
        <v>0</v>
      </c>
      <c r="K18" s="139">
        <f t="shared" si="4"/>
        <v>0</v>
      </c>
      <c r="L18" s="139">
        <f t="shared" si="4"/>
        <v>0</v>
      </c>
      <c r="N18" s="68">
        <f>L18</f>
        <v>0</v>
      </c>
    </row>
    <row r="19" spans="1:15" ht="18.75" hidden="1">
      <c r="A19" s="130" t="s">
        <v>92</v>
      </c>
      <c r="B19" s="64" t="s">
        <v>11</v>
      </c>
      <c r="C19" s="140">
        <f t="shared" si="1"/>
        <v>0</v>
      </c>
      <c r="D19" s="142">
        <f t="shared" si="2"/>
        <v>0</v>
      </c>
      <c r="E19" s="142">
        <f t="shared" si="0"/>
        <v>0</v>
      </c>
      <c r="F19" s="99" t="e">
        <f t="shared" si="3"/>
        <v>#DIV/0!</v>
      </c>
      <c r="G19" s="140"/>
      <c r="H19" s="140"/>
      <c r="I19" s="140"/>
      <c r="J19" s="140"/>
      <c r="K19" s="140"/>
      <c r="L19" s="140"/>
      <c r="M19" s="52">
        <v>2271</v>
      </c>
    </row>
    <row r="20" spans="1:15" s="69" customFormat="1" ht="18.75" hidden="1">
      <c r="A20" s="130" t="s">
        <v>93</v>
      </c>
      <c r="B20" s="64" t="s">
        <v>12</v>
      </c>
      <c r="C20" s="140">
        <f t="shared" si="1"/>
        <v>0</v>
      </c>
      <c r="D20" s="142">
        <f t="shared" si="2"/>
        <v>0</v>
      </c>
      <c r="E20" s="142">
        <f t="shared" si="0"/>
        <v>0</v>
      </c>
      <c r="F20" s="99" t="e">
        <f t="shared" si="3"/>
        <v>#DIV/0!</v>
      </c>
      <c r="G20" s="140"/>
      <c r="H20" s="140"/>
      <c r="I20" s="140"/>
      <c r="J20" s="140"/>
      <c r="K20" s="140"/>
      <c r="L20" s="140"/>
      <c r="M20" s="69">
        <v>2273</v>
      </c>
    </row>
    <row r="21" spans="1:15" s="69" customFormat="1" ht="18.75" hidden="1">
      <c r="A21" s="130" t="s">
        <v>94</v>
      </c>
      <c r="B21" s="64" t="s">
        <v>13</v>
      </c>
      <c r="C21" s="140">
        <f t="shared" si="1"/>
        <v>0</v>
      </c>
      <c r="D21" s="142">
        <f t="shared" si="2"/>
        <v>0</v>
      </c>
      <c r="E21" s="142">
        <f t="shared" si="0"/>
        <v>0</v>
      </c>
      <c r="F21" s="99" t="e">
        <f t="shared" si="3"/>
        <v>#DIV/0!</v>
      </c>
      <c r="G21" s="140"/>
      <c r="H21" s="140"/>
      <c r="I21" s="140"/>
      <c r="J21" s="140"/>
      <c r="K21" s="140"/>
      <c r="L21" s="140"/>
      <c r="M21" s="69">
        <v>2272</v>
      </c>
    </row>
    <row r="22" spans="1:15" s="69" customFormat="1" ht="18.75" hidden="1">
      <c r="A22" s="130" t="s">
        <v>163</v>
      </c>
      <c r="B22" s="64" t="s">
        <v>164</v>
      </c>
      <c r="C22" s="140">
        <f t="shared" si="1"/>
        <v>0</v>
      </c>
      <c r="D22" s="142">
        <f t="shared" si="2"/>
        <v>0</v>
      </c>
      <c r="E22" s="142">
        <f t="shared" si="0"/>
        <v>0</v>
      </c>
      <c r="F22" s="99" t="e">
        <f t="shared" si="3"/>
        <v>#DIV/0!</v>
      </c>
      <c r="G22" s="140"/>
      <c r="H22" s="140"/>
      <c r="I22" s="140"/>
      <c r="J22" s="140"/>
      <c r="K22" s="140"/>
      <c r="L22" s="140"/>
      <c r="M22" s="69">
        <v>2272</v>
      </c>
    </row>
    <row r="23" spans="1:15" s="69" customFormat="1" ht="31.5" hidden="1">
      <c r="A23" s="67" t="s">
        <v>26</v>
      </c>
      <c r="B23" s="60" t="s">
        <v>40</v>
      </c>
      <c r="C23" s="139">
        <f t="shared" si="1"/>
        <v>0</v>
      </c>
      <c r="D23" s="141">
        <f t="shared" si="2"/>
        <v>0</v>
      </c>
      <c r="E23" s="141">
        <f t="shared" si="0"/>
        <v>0</v>
      </c>
      <c r="F23" s="97" t="e">
        <f t="shared" si="3"/>
        <v>#DIV/0!</v>
      </c>
      <c r="G23" s="139">
        <f t="shared" ref="G23:L23" si="5">SUM(G24:G36)</f>
        <v>0</v>
      </c>
      <c r="H23" s="139">
        <f t="shared" si="5"/>
        <v>0</v>
      </c>
      <c r="I23" s="139">
        <f t="shared" si="5"/>
        <v>0</v>
      </c>
      <c r="J23" s="139">
        <f t="shared" si="5"/>
        <v>0</v>
      </c>
      <c r="K23" s="139">
        <f t="shared" si="5"/>
        <v>0</v>
      </c>
      <c r="L23" s="139">
        <f t="shared" si="5"/>
        <v>0</v>
      </c>
      <c r="M23" s="69">
        <v>2240</v>
      </c>
      <c r="N23" s="70">
        <f>G23+I23+K23</f>
        <v>0</v>
      </c>
    </row>
    <row r="24" spans="1:15" s="69" customFormat="1" ht="18.75" hidden="1">
      <c r="A24" s="130" t="s">
        <v>95</v>
      </c>
      <c r="B24" s="64" t="s">
        <v>124</v>
      </c>
      <c r="C24" s="140">
        <f t="shared" si="1"/>
        <v>0</v>
      </c>
      <c r="D24" s="140">
        <f t="shared" si="2"/>
        <v>0</v>
      </c>
      <c r="E24" s="140">
        <f t="shared" si="0"/>
        <v>0</v>
      </c>
      <c r="F24" s="99" t="e">
        <f t="shared" si="3"/>
        <v>#DIV/0!</v>
      </c>
      <c r="G24" s="140"/>
      <c r="H24" s="140"/>
      <c r="I24" s="140"/>
      <c r="J24" s="140"/>
      <c r="K24" s="140"/>
      <c r="L24" s="140"/>
      <c r="M24" s="69" t="s">
        <v>136</v>
      </c>
      <c r="N24" s="70">
        <f>H23</f>
        <v>0</v>
      </c>
    </row>
    <row r="25" spans="1:15" s="69" customFormat="1" ht="18.75" hidden="1">
      <c r="A25" s="130" t="s">
        <v>96</v>
      </c>
      <c r="B25" s="75" t="s">
        <v>149</v>
      </c>
      <c r="C25" s="140">
        <f t="shared" si="1"/>
        <v>0</v>
      </c>
      <c r="D25" s="140">
        <f t="shared" si="2"/>
        <v>0</v>
      </c>
      <c r="E25" s="140">
        <f t="shared" si="0"/>
        <v>0</v>
      </c>
      <c r="F25" s="99" t="e">
        <f t="shared" si="3"/>
        <v>#DIV/0!</v>
      </c>
      <c r="G25" s="140"/>
      <c r="H25" s="140"/>
      <c r="I25" s="140"/>
      <c r="J25" s="140"/>
      <c r="K25" s="140"/>
      <c r="L25" s="140"/>
      <c r="N25" s="70"/>
    </row>
    <row r="26" spans="1:15" s="69" customFormat="1" ht="18.75" hidden="1">
      <c r="A26" s="130" t="s">
        <v>97</v>
      </c>
      <c r="B26" s="127" t="s">
        <v>196</v>
      </c>
      <c r="C26" s="140">
        <f t="shared" si="1"/>
        <v>0</v>
      </c>
      <c r="D26" s="140">
        <f t="shared" si="2"/>
        <v>0</v>
      </c>
      <c r="E26" s="140">
        <f t="shared" si="0"/>
        <v>0</v>
      </c>
      <c r="F26" s="99" t="e">
        <f t="shared" si="3"/>
        <v>#DIV/0!</v>
      </c>
      <c r="G26" s="140"/>
      <c r="H26" s="140"/>
      <c r="I26" s="140"/>
      <c r="J26" s="140"/>
      <c r="K26" s="140"/>
      <c r="L26" s="140"/>
      <c r="N26" s="70">
        <f>J23</f>
        <v>0</v>
      </c>
    </row>
    <row r="27" spans="1:15" s="69" customFormat="1" ht="18.75" hidden="1">
      <c r="A27" s="130" t="s">
        <v>98</v>
      </c>
      <c r="B27" s="127" t="s">
        <v>111</v>
      </c>
      <c r="C27" s="140">
        <f t="shared" si="1"/>
        <v>0</v>
      </c>
      <c r="D27" s="140">
        <f t="shared" si="2"/>
        <v>0</v>
      </c>
      <c r="E27" s="140">
        <f t="shared" si="0"/>
        <v>0</v>
      </c>
      <c r="F27" s="99" t="e">
        <f t="shared" si="3"/>
        <v>#DIV/0!</v>
      </c>
      <c r="G27" s="140"/>
      <c r="H27" s="140"/>
      <c r="I27" s="140"/>
      <c r="J27" s="140"/>
      <c r="K27" s="140"/>
      <c r="L27" s="140"/>
      <c r="N27" s="70">
        <f>L23</f>
        <v>0</v>
      </c>
    </row>
    <row r="28" spans="1:15" s="69" customFormat="1" ht="31.5" hidden="1">
      <c r="A28" s="130" t="s">
        <v>99</v>
      </c>
      <c r="B28" s="129" t="s">
        <v>195</v>
      </c>
      <c r="C28" s="140">
        <f t="shared" si="1"/>
        <v>0</v>
      </c>
      <c r="D28" s="140">
        <f t="shared" si="2"/>
        <v>0</v>
      </c>
      <c r="E28" s="140">
        <f t="shared" si="0"/>
        <v>0</v>
      </c>
      <c r="F28" s="99" t="e">
        <f t="shared" si="3"/>
        <v>#DIV/0!</v>
      </c>
      <c r="G28" s="140"/>
      <c r="H28" s="140"/>
      <c r="I28" s="140"/>
      <c r="J28" s="140"/>
      <c r="K28" s="140"/>
      <c r="L28" s="140"/>
      <c r="N28" s="73">
        <v>19.1082</v>
      </c>
      <c r="O28" s="74">
        <f>N28-L23</f>
        <v>19.1082</v>
      </c>
    </row>
    <row r="29" spans="1:15" s="69" customFormat="1" ht="31.5" hidden="1">
      <c r="A29" s="130" t="s">
        <v>100</v>
      </c>
      <c r="B29" s="64" t="s">
        <v>112</v>
      </c>
      <c r="C29" s="140">
        <f t="shared" si="1"/>
        <v>0</v>
      </c>
      <c r="D29" s="140">
        <f t="shared" si="2"/>
        <v>0</v>
      </c>
      <c r="E29" s="140">
        <f t="shared" si="0"/>
        <v>0</v>
      </c>
      <c r="F29" s="99" t="e">
        <f t="shared" si="3"/>
        <v>#DIV/0!</v>
      </c>
      <c r="G29" s="140"/>
      <c r="H29" s="140"/>
      <c r="I29" s="140"/>
      <c r="J29" s="140"/>
      <c r="K29" s="140"/>
      <c r="L29" s="140"/>
      <c r="N29" s="69">
        <v>11.637</v>
      </c>
    </row>
    <row r="30" spans="1:15" s="69" customFormat="1" ht="18.75" hidden="1">
      <c r="A30" s="130" t="s">
        <v>101</v>
      </c>
      <c r="B30" s="64" t="s">
        <v>200</v>
      </c>
      <c r="C30" s="140">
        <f t="shared" si="1"/>
        <v>0</v>
      </c>
      <c r="D30" s="140">
        <f t="shared" si="2"/>
        <v>0</v>
      </c>
      <c r="E30" s="140">
        <f t="shared" si="0"/>
        <v>0</v>
      </c>
      <c r="F30" s="99" t="e">
        <f t="shared" si="3"/>
        <v>#DIV/0!</v>
      </c>
      <c r="G30" s="140"/>
      <c r="H30" s="140"/>
      <c r="I30" s="140"/>
      <c r="J30" s="140"/>
      <c r="K30" s="140"/>
      <c r="L30" s="140"/>
    </row>
    <row r="31" spans="1:15" s="69" customFormat="1" ht="18.75" hidden="1">
      <c r="A31" s="130" t="s">
        <v>102</v>
      </c>
      <c r="B31" s="64" t="s">
        <v>194</v>
      </c>
      <c r="C31" s="140">
        <f t="shared" si="1"/>
        <v>0</v>
      </c>
      <c r="D31" s="140">
        <f t="shared" si="2"/>
        <v>0</v>
      </c>
      <c r="E31" s="140">
        <f t="shared" si="0"/>
        <v>0</v>
      </c>
      <c r="F31" s="99" t="e">
        <f t="shared" si="3"/>
        <v>#DIV/0!</v>
      </c>
      <c r="G31" s="140"/>
      <c r="H31" s="140"/>
      <c r="I31" s="140"/>
      <c r="J31" s="140"/>
      <c r="K31" s="140"/>
      <c r="L31" s="140"/>
      <c r="N31" s="74">
        <f>N29-K23</f>
        <v>11.637</v>
      </c>
    </row>
    <row r="32" spans="1:15" s="69" customFormat="1" ht="18.75" hidden="1">
      <c r="A32" s="130" t="s">
        <v>103</v>
      </c>
      <c r="B32" s="64" t="s">
        <v>113</v>
      </c>
      <c r="C32" s="140">
        <f t="shared" si="1"/>
        <v>0</v>
      </c>
      <c r="D32" s="140">
        <f t="shared" si="2"/>
        <v>0</v>
      </c>
      <c r="E32" s="140">
        <f t="shared" si="0"/>
        <v>0</v>
      </c>
      <c r="F32" s="99" t="e">
        <f t="shared" si="3"/>
        <v>#DIV/0!</v>
      </c>
      <c r="G32" s="140"/>
      <c r="H32" s="140"/>
      <c r="I32" s="140"/>
      <c r="J32" s="140"/>
      <c r="K32" s="140"/>
      <c r="L32" s="140"/>
    </row>
    <row r="33" spans="1:13" s="69" customFormat="1" ht="18.75" hidden="1">
      <c r="A33" s="130" t="s">
        <v>104</v>
      </c>
      <c r="B33" s="64" t="s">
        <v>114</v>
      </c>
      <c r="C33" s="140">
        <f t="shared" si="1"/>
        <v>0</v>
      </c>
      <c r="D33" s="140">
        <f t="shared" si="2"/>
        <v>0</v>
      </c>
      <c r="E33" s="140">
        <f t="shared" si="0"/>
        <v>0</v>
      </c>
      <c r="F33" s="99" t="e">
        <f t="shared" si="3"/>
        <v>#DIV/0!</v>
      </c>
      <c r="G33" s="140"/>
      <c r="H33" s="140"/>
      <c r="I33" s="140"/>
      <c r="J33" s="140"/>
      <c r="K33" s="140"/>
      <c r="L33" s="140"/>
    </row>
    <row r="34" spans="1:13" s="69" customFormat="1" ht="18.75" hidden="1">
      <c r="A34" s="130" t="s">
        <v>105</v>
      </c>
      <c r="B34" s="64" t="s">
        <v>197</v>
      </c>
      <c r="C34" s="140">
        <f t="shared" si="1"/>
        <v>0</v>
      </c>
      <c r="D34" s="140">
        <f t="shared" si="2"/>
        <v>0</v>
      </c>
      <c r="E34" s="140">
        <f t="shared" si="0"/>
        <v>0</v>
      </c>
      <c r="F34" s="99" t="e">
        <f t="shared" si="3"/>
        <v>#DIV/0!</v>
      </c>
      <c r="G34" s="140"/>
      <c r="H34" s="140"/>
      <c r="I34" s="140"/>
      <c r="J34" s="140"/>
      <c r="K34" s="140"/>
      <c r="L34" s="140"/>
    </row>
    <row r="35" spans="1:13" s="69" customFormat="1" ht="33.75" hidden="1" customHeight="1">
      <c r="A35" s="130" t="s">
        <v>106</v>
      </c>
      <c r="B35" s="75" t="s">
        <v>139</v>
      </c>
      <c r="C35" s="140">
        <f t="shared" si="1"/>
        <v>0</v>
      </c>
      <c r="D35" s="140">
        <f t="shared" si="2"/>
        <v>0</v>
      </c>
      <c r="E35" s="140">
        <f t="shared" si="0"/>
        <v>0</v>
      </c>
      <c r="F35" s="99" t="e">
        <f t="shared" si="3"/>
        <v>#DIV/0!</v>
      </c>
      <c r="G35" s="140"/>
      <c r="H35" s="140"/>
      <c r="I35" s="140"/>
      <c r="J35" s="140"/>
      <c r="K35" s="140"/>
      <c r="L35" s="140"/>
    </row>
    <row r="36" spans="1:13" s="69" customFormat="1" ht="34.5" hidden="1" customHeight="1">
      <c r="A36" s="130" t="s">
        <v>107</v>
      </c>
      <c r="B36" s="75" t="s">
        <v>145</v>
      </c>
      <c r="C36" s="140">
        <f t="shared" si="1"/>
        <v>0</v>
      </c>
      <c r="D36" s="140">
        <f t="shared" si="2"/>
        <v>0</v>
      </c>
      <c r="E36" s="140">
        <f t="shared" si="0"/>
        <v>0</v>
      </c>
      <c r="F36" s="99" t="e">
        <f t="shared" si="3"/>
        <v>#DIV/0!</v>
      </c>
      <c r="G36" s="140"/>
      <c r="H36" s="140"/>
      <c r="I36" s="140"/>
      <c r="J36" s="140"/>
      <c r="K36" s="140"/>
      <c r="L36" s="140"/>
    </row>
    <row r="37" spans="1:13" s="77" customFormat="1" ht="18.75" customHeight="1">
      <c r="A37" s="67" t="s">
        <v>34</v>
      </c>
      <c r="B37" s="128" t="s">
        <v>35</v>
      </c>
      <c r="C37" s="139">
        <f t="shared" si="1"/>
        <v>1.7730000000000001</v>
      </c>
      <c r="D37" s="139">
        <f t="shared" si="2"/>
        <v>1.7730000000000001</v>
      </c>
      <c r="E37" s="139">
        <f t="shared" si="0"/>
        <v>0</v>
      </c>
      <c r="F37" s="97">
        <f t="shared" si="3"/>
        <v>0</v>
      </c>
      <c r="G37" s="139">
        <v>0.58599999999999997</v>
      </c>
      <c r="H37" s="139"/>
      <c r="I37" s="139">
        <v>0.57099999999999995</v>
      </c>
      <c r="J37" s="139"/>
      <c r="K37" s="139">
        <v>0.61599999999999999</v>
      </c>
      <c r="L37" s="139"/>
      <c r="M37" s="77">
        <v>2250</v>
      </c>
    </row>
    <row r="38" spans="1:13" s="77" customFormat="1" ht="49.5" customHeight="1">
      <c r="A38" s="67" t="s">
        <v>36</v>
      </c>
      <c r="B38" s="138" t="s">
        <v>44</v>
      </c>
      <c r="C38" s="139">
        <f t="shared" si="1"/>
        <v>22.327999999999999</v>
      </c>
      <c r="D38" s="139">
        <f t="shared" si="2"/>
        <v>22.327999999999999</v>
      </c>
      <c r="E38" s="139">
        <f t="shared" si="0"/>
        <v>0</v>
      </c>
      <c r="F38" s="97">
        <f t="shared" si="3"/>
        <v>0</v>
      </c>
      <c r="G38" s="139">
        <f t="shared" ref="G38:L38" si="6">G39</f>
        <v>10.744999999999999</v>
      </c>
      <c r="H38" s="139">
        <f t="shared" si="6"/>
        <v>0</v>
      </c>
      <c r="I38" s="139">
        <f t="shared" si="6"/>
        <v>11.583</v>
      </c>
      <c r="J38" s="139">
        <f t="shared" si="6"/>
        <v>0</v>
      </c>
      <c r="K38" s="139">
        <f t="shared" si="6"/>
        <v>0</v>
      </c>
      <c r="L38" s="139">
        <f t="shared" si="6"/>
        <v>0</v>
      </c>
    </row>
    <row r="39" spans="1:13" s="69" customFormat="1" ht="19.5" customHeight="1">
      <c r="A39" s="130" t="s">
        <v>45</v>
      </c>
      <c r="B39" s="127" t="s">
        <v>73</v>
      </c>
      <c r="C39" s="140">
        <f t="shared" si="1"/>
        <v>22.327999999999999</v>
      </c>
      <c r="D39" s="140">
        <f t="shared" si="2"/>
        <v>22.327999999999999</v>
      </c>
      <c r="E39" s="140">
        <f t="shared" si="0"/>
        <v>0</v>
      </c>
      <c r="F39" s="99">
        <f t="shared" si="3"/>
        <v>0</v>
      </c>
      <c r="G39" s="140">
        <v>10.744999999999999</v>
      </c>
      <c r="H39" s="140"/>
      <c r="I39" s="140">
        <v>11.583</v>
      </c>
      <c r="J39" s="140"/>
      <c r="K39" s="140"/>
      <c r="L39" s="140"/>
      <c r="M39" s="69">
        <v>2282</v>
      </c>
    </row>
    <row r="40" spans="1:13" s="69" customFormat="1" ht="18" hidden="1" customHeight="1">
      <c r="A40" s="130" t="s">
        <v>46</v>
      </c>
      <c r="B40" s="127" t="s">
        <v>47</v>
      </c>
      <c r="C40" s="139">
        <f t="shared" si="1"/>
        <v>0</v>
      </c>
      <c r="D40" s="140">
        <f t="shared" si="2"/>
        <v>0</v>
      </c>
      <c r="E40" s="140">
        <f t="shared" si="0"/>
        <v>0</v>
      </c>
      <c r="F40" s="97"/>
      <c r="G40" s="140"/>
      <c r="H40" s="140"/>
      <c r="I40" s="140"/>
      <c r="J40" s="140"/>
      <c r="K40" s="140"/>
      <c r="L40" s="140"/>
    </row>
    <row r="41" spans="1:13" s="77" customFormat="1" ht="21.75" hidden="1" customHeight="1">
      <c r="A41" s="67" t="s">
        <v>37</v>
      </c>
      <c r="B41" s="128" t="s">
        <v>57</v>
      </c>
      <c r="C41" s="139">
        <f t="shared" si="1"/>
        <v>0</v>
      </c>
      <c r="D41" s="139">
        <f t="shared" si="2"/>
        <v>0</v>
      </c>
      <c r="E41" s="139">
        <f t="shared" si="0"/>
        <v>0</v>
      </c>
      <c r="F41" s="97" t="e">
        <f t="shared" si="3"/>
        <v>#DIV/0!</v>
      </c>
      <c r="G41" s="139">
        <f>SUM(G42)</f>
        <v>0</v>
      </c>
      <c r="H41" s="139">
        <f t="shared" ref="H41:L41" si="7">SUM(H42)</f>
        <v>0</v>
      </c>
      <c r="I41" s="139">
        <f t="shared" si="7"/>
        <v>0</v>
      </c>
      <c r="J41" s="139">
        <f t="shared" si="7"/>
        <v>0</v>
      </c>
      <c r="K41" s="139">
        <f t="shared" si="7"/>
        <v>0</v>
      </c>
      <c r="L41" s="139">
        <f t="shared" si="7"/>
        <v>0</v>
      </c>
    </row>
    <row r="42" spans="1:13" s="69" customFormat="1" ht="28.5" hidden="1" customHeight="1">
      <c r="A42" s="130" t="s">
        <v>58</v>
      </c>
      <c r="B42" s="127" t="s">
        <v>59</v>
      </c>
      <c r="C42" s="140">
        <f t="shared" si="1"/>
        <v>0</v>
      </c>
      <c r="D42" s="140">
        <f t="shared" si="2"/>
        <v>0</v>
      </c>
      <c r="E42" s="140">
        <f t="shared" si="0"/>
        <v>0</v>
      </c>
      <c r="F42" s="99" t="e">
        <f t="shared" si="3"/>
        <v>#DIV/0!</v>
      </c>
      <c r="G42" s="140"/>
      <c r="H42" s="140"/>
      <c r="I42" s="140"/>
      <c r="J42" s="140"/>
      <c r="K42" s="140"/>
      <c r="L42" s="140"/>
    </row>
    <row r="43" spans="1:13" s="77" customFormat="1" ht="22.5" hidden="1" customHeight="1">
      <c r="A43" s="67" t="s">
        <v>64</v>
      </c>
      <c r="B43" s="128" t="s">
        <v>65</v>
      </c>
      <c r="C43" s="139">
        <f t="shared" si="1"/>
        <v>0</v>
      </c>
      <c r="D43" s="139">
        <f t="shared" si="2"/>
        <v>0</v>
      </c>
      <c r="E43" s="139">
        <f t="shared" si="0"/>
        <v>0</v>
      </c>
      <c r="F43" s="97" t="e">
        <f t="shared" si="3"/>
        <v>#DIV/0!</v>
      </c>
      <c r="G43" s="139">
        <v>0</v>
      </c>
      <c r="H43" s="139">
        <v>0</v>
      </c>
      <c r="I43" s="139">
        <v>0</v>
      </c>
      <c r="J43" s="139">
        <v>0</v>
      </c>
      <c r="K43" s="139">
        <v>0</v>
      </c>
      <c r="L43" s="139">
        <v>0</v>
      </c>
      <c r="M43" s="77">
        <v>2800</v>
      </c>
    </row>
    <row r="44" spans="1:13" s="77" customFormat="1" ht="22.5" hidden="1" customHeight="1">
      <c r="A44" s="67" t="s">
        <v>90</v>
      </c>
      <c r="B44" s="128" t="s">
        <v>150</v>
      </c>
      <c r="C44" s="139">
        <f t="shared" si="1"/>
        <v>0</v>
      </c>
      <c r="D44" s="139">
        <f t="shared" si="2"/>
        <v>0</v>
      </c>
      <c r="E44" s="139">
        <f t="shared" si="0"/>
        <v>0</v>
      </c>
      <c r="F44" s="97" t="e">
        <f t="shared" si="3"/>
        <v>#DIV/0!</v>
      </c>
      <c r="G44" s="139">
        <v>0</v>
      </c>
      <c r="H44" s="139">
        <v>0</v>
      </c>
      <c r="I44" s="139">
        <v>0</v>
      </c>
      <c r="J44" s="139">
        <v>0</v>
      </c>
      <c r="K44" s="139">
        <v>0</v>
      </c>
      <c r="L44" s="139">
        <v>0</v>
      </c>
      <c r="M44" s="77">
        <v>2730</v>
      </c>
    </row>
    <row r="45" spans="1:13" s="82" customFormat="1" ht="21.75" customHeight="1">
      <c r="A45" s="79"/>
      <c r="B45" s="80" t="s">
        <v>5</v>
      </c>
      <c r="C45" s="139">
        <f t="shared" si="1"/>
        <v>14.119</v>
      </c>
      <c r="D45" s="139">
        <f t="shared" si="2"/>
        <v>125.75999999999999</v>
      </c>
      <c r="E45" s="141">
        <f t="shared" si="0"/>
        <v>111.64099999999999</v>
      </c>
      <c r="F45" s="97">
        <f t="shared" si="3"/>
        <v>79.812552277325395</v>
      </c>
      <c r="G45" s="139">
        <f>G10+G11+G12+G16+G17+G18+G23+G37+G38</f>
        <v>34.153999999999996</v>
      </c>
      <c r="H45" s="139">
        <f>(H10+H11+H12+H16+H17+H18+H23+H37+H38)</f>
        <v>0</v>
      </c>
      <c r="I45" s="139">
        <f>I10+I11+I12+I16+I17+I18+I23+I37+I38+I44</f>
        <v>50.758999999999993</v>
      </c>
      <c r="J45" s="139">
        <f>J10+J11+J12+J16+J17+J18+J23+J37+J38+J44</f>
        <v>57.457000000000001</v>
      </c>
      <c r="K45" s="139">
        <f>K10+K11+K12+K16+K17+K18+K23+K37+K38+K43+K44</f>
        <v>40.847000000000001</v>
      </c>
      <c r="L45" s="139">
        <f>L10+L11+L12+L16+L17+L18+L23+L37+L38+L43+L44</f>
        <v>54.183999999999997</v>
      </c>
    </row>
    <row r="46" spans="1:13" s="69" customFormat="1" ht="18">
      <c r="A46" s="83"/>
      <c r="B46" s="49"/>
      <c r="C46" s="49"/>
      <c r="D46" s="50"/>
      <c r="E46" s="51"/>
      <c r="F46" s="143"/>
      <c r="G46" s="50"/>
      <c r="H46" s="50"/>
      <c r="I46" s="50"/>
      <c r="J46" s="50"/>
      <c r="K46" s="50"/>
      <c r="L46" s="50"/>
    </row>
    <row r="47" spans="1:13" s="69" customFormat="1" ht="29.25" customHeight="1">
      <c r="A47" s="84" t="s">
        <v>224</v>
      </c>
      <c r="B47" s="85"/>
      <c r="C47" s="86"/>
      <c r="D47" s="87"/>
      <c r="E47" s="88"/>
      <c r="F47" s="144"/>
      <c r="G47" s="89" t="s">
        <v>225</v>
      </c>
      <c r="H47" s="89"/>
      <c r="I47" s="50"/>
      <c r="J47" s="50"/>
      <c r="K47" s="50"/>
      <c r="L47" s="50"/>
    </row>
    <row r="48" spans="1:13" s="69" customFormat="1" ht="9.75" customHeight="1">
      <c r="A48" s="90"/>
      <c r="B48" s="90"/>
      <c r="C48" s="90"/>
      <c r="D48" s="91" t="s">
        <v>29</v>
      </c>
      <c r="E48" s="92"/>
      <c r="F48" s="144"/>
      <c r="G48" s="89"/>
      <c r="H48" s="89"/>
      <c r="I48" s="50"/>
      <c r="J48" s="50"/>
      <c r="K48" s="50"/>
      <c r="L48" s="50"/>
    </row>
    <row r="49" spans="1:12" s="69" customFormat="1" ht="33.75" customHeight="1">
      <c r="A49" s="90" t="s">
        <v>62</v>
      </c>
      <c r="B49" s="90"/>
      <c r="C49" s="90"/>
      <c r="D49" s="87"/>
      <c r="E49" s="88"/>
      <c r="F49" s="144"/>
      <c r="G49" s="89" t="s">
        <v>212</v>
      </c>
      <c r="H49" s="89"/>
      <c r="I49" s="93"/>
      <c r="J49" s="93"/>
      <c r="K49" s="93"/>
      <c r="L49" s="93"/>
    </row>
    <row r="50" spans="1:12" s="69" customFormat="1" ht="14.25" customHeight="1">
      <c r="A50" s="94"/>
      <c r="B50" s="94"/>
      <c r="C50" s="94"/>
      <c r="D50" s="91" t="s">
        <v>29</v>
      </c>
      <c r="E50" s="92"/>
      <c r="F50" s="145"/>
      <c r="G50" s="95"/>
      <c r="H50" s="95"/>
      <c r="I50" s="93"/>
      <c r="J50" s="93"/>
      <c r="K50" s="93"/>
      <c r="L50" s="93"/>
    </row>
    <row r="51" spans="1:12" s="1" customFormat="1" ht="20.25">
      <c r="H51" s="13"/>
      <c r="J51" s="13"/>
      <c r="L51" s="13"/>
    </row>
    <row r="52" spans="1:12" s="69" customFormat="1" ht="18">
      <c r="D52" s="93"/>
      <c r="E52" s="74"/>
      <c r="F52" s="146"/>
      <c r="G52" s="93"/>
      <c r="H52" s="93"/>
      <c r="I52" s="93"/>
      <c r="J52" s="93"/>
      <c r="K52" s="93"/>
      <c r="L52" s="93"/>
    </row>
    <row r="53" spans="1:12" s="69" customFormat="1" ht="18">
      <c r="D53" s="93"/>
      <c r="E53" s="74"/>
      <c r="F53" s="146"/>
      <c r="G53" s="93"/>
      <c r="H53" s="93"/>
      <c r="I53" s="93"/>
      <c r="J53" s="93"/>
      <c r="K53" s="93"/>
      <c r="L53" s="93"/>
    </row>
    <row r="54" spans="1:12" s="69" customFormat="1" ht="18">
      <c r="D54" s="93"/>
      <c r="E54" s="74"/>
      <c r="F54" s="146"/>
      <c r="G54" s="93"/>
      <c r="H54" s="93"/>
      <c r="I54" s="93"/>
      <c r="J54" s="93"/>
      <c r="K54" s="93"/>
      <c r="L54" s="93"/>
    </row>
  </sheetData>
  <mergeCells count="14">
    <mergeCell ref="A7:A9"/>
    <mergeCell ref="B7:B9"/>
    <mergeCell ref="C7:C9"/>
    <mergeCell ref="D7:F8"/>
    <mergeCell ref="G7:L7"/>
    <mergeCell ref="G8:H8"/>
    <mergeCell ref="I8:J8"/>
    <mergeCell ref="K8:L8"/>
    <mergeCell ref="A5:L5"/>
    <mergeCell ref="K1:L1"/>
    <mergeCell ref="A2:M2"/>
    <mergeCell ref="A3:L3"/>
    <mergeCell ref="M3:AA3"/>
    <mergeCell ref="A4:L4"/>
  </mergeCells>
  <pageMargins left="0.78740157480314965" right="0.39370078740157483" top="0.78740157480314965" bottom="0.39370078740157483" header="0" footer="0"/>
  <pageSetup paperSize="9" scale="64" orientation="landscape" horizontalDpi="300" verticalDpi="300" r:id="rId1"/>
  <rowBreaks count="1" manualBreakCount="1">
    <brk id="17" max="11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A54"/>
  <sheetViews>
    <sheetView view="pageBreakPreview" zoomScale="85" zoomScaleNormal="70" zoomScaleSheetLayoutView="85" workbookViewId="0">
      <selection activeCell="H12" sqref="H12"/>
    </sheetView>
  </sheetViews>
  <sheetFormatPr defaultRowHeight="12.75"/>
  <cols>
    <col min="1" max="1" width="8.140625" style="52" customWidth="1"/>
    <col min="2" max="2" width="49.28515625" style="52" customWidth="1"/>
    <col min="3" max="3" width="18.140625" style="52" customWidth="1"/>
    <col min="4" max="4" width="15.7109375" style="96" customWidth="1"/>
    <col min="5" max="5" width="15.140625" style="66" customWidth="1"/>
    <col min="6" max="6" width="13.42578125" style="147" customWidth="1"/>
    <col min="7" max="7" width="18.140625" style="96" customWidth="1"/>
    <col min="8" max="12" width="15" style="96" customWidth="1"/>
    <col min="13" max="13" width="9.140625" style="52"/>
    <col min="14" max="14" width="15.42578125" style="52" customWidth="1"/>
    <col min="15" max="15" width="11.42578125" style="52" bestFit="1" customWidth="1"/>
    <col min="16" max="16384" width="9.140625" style="52"/>
  </cols>
  <sheetData>
    <row r="1" spans="1:27" ht="18.75">
      <c r="A1" s="49"/>
      <c r="B1" s="49"/>
      <c r="C1" s="49"/>
      <c r="D1" s="50"/>
      <c r="E1" s="51"/>
      <c r="F1" s="143"/>
      <c r="G1" s="50"/>
      <c r="H1" s="50"/>
      <c r="I1" s="50"/>
      <c r="J1" s="50"/>
      <c r="K1" s="217" t="s">
        <v>7</v>
      </c>
      <c r="L1" s="217"/>
    </row>
    <row r="2" spans="1:27" ht="25.5">
      <c r="A2" s="227" t="s">
        <v>226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27" ht="55.5" customHeight="1">
      <c r="A3" s="219" t="s">
        <v>228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  <c r="M3" s="228" t="str">
        <f>IF([1]Заполнить!$B$5=2,CONCATENATE("(код та назва програмної класифікації видатків та кредитування місцевих бюджетів ","(код та назва Типової програмної класифікації видатків та кредитування місцевих бюджетів)    ",[1]Заполнить!$B$17,"  ",[1]Заполнить!$C$17,")"),CONCATENATE("(код та назва програмної класифікації видатків та кредитування місцевих бюджетів ","(код та назва Типової програмної класифікації видатків та кредитування місцевих бюджетів ___________",")"))</f>
        <v>(код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 0611181  Співфінансування заходів, що реалізуються за рахунок субвенції з державного бюджету місцевим бюджетам на забезпечення якісної, сучасної та доступної загальної середньої освіти "Нова українська школа")</v>
      </c>
      <c r="N3" s="228"/>
      <c r="O3" s="228"/>
      <c r="P3" s="228"/>
      <c r="Q3" s="228"/>
      <c r="R3" s="228"/>
      <c r="S3" s="228"/>
      <c r="T3" s="228"/>
      <c r="U3" s="228"/>
      <c r="V3" s="228"/>
      <c r="W3" s="228"/>
      <c r="X3" s="228"/>
      <c r="Y3" s="228"/>
      <c r="Z3" s="228"/>
      <c r="AA3" s="228"/>
    </row>
    <row r="4" spans="1:27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52" t="s">
        <v>227</v>
      </c>
    </row>
    <row r="5" spans="1:27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27" ht="19.5" customHeight="1">
      <c r="A6" s="53"/>
      <c r="B6" s="54"/>
      <c r="C6" s="53"/>
      <c r="D6" s="55"/>
      <c r="E6" s="56"/>
      <c r="F6" s="55"/>
      <c r="G6" s="55"/>
      <c r="H6" s="55"/>
      <c r="I6" s="55"/>
      <c r="J6" s="55"/>
      <c r="K6" s="55"/>
      <c r="L6" s="57" t="s">
        <v>6</v>
      </c>
    </row>
    <row r="7" spans="1:27" s="1" customFormat="1" ht="30.75" customHeight="1">
      <c r="A7" s="223" t="s">
        <v>0</v>
      </c>
      <c r="B7" s="224" t="s">
        <v>8</v>
      </c>
      <c r="C7" s="223" t="s">
        <v>219</v>
      </c>
      <c r="D7" s="224" t="s">
        <v>220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27" s="131" customFormat="1" ht="30.75" customHeight="1">
      <c r="A8" s="223"/>
      <c r="B8" s="224"/>
      <c r="C8" s="223"/>
      <c r="D8" s="224"/>
      <c r="E8" s="224"/>
      <c r="F8" s="224"/>
      <c r="G8" s="216" t="s">
        <v>221</v>
      </c>
      <c r="H8" s="216"/>
      <c r="I8" s="216" t="s">
        <v>222</v>
      </c>
      <c r="J8" s="216"/>
      <c r="K8" s="216" t="s">
        <v>223</v>
      </c>
      <c r="L8" s="216"/>
    </row>
    <row r="9" spans="1:27" s="1" customFormat="1" ht="31.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37" t="s">
        <v>1</v>
      </c>
      <c r="H9" s="137" t="s">
        <v>2</v>
      </c>
      <c r="I9" s="137" t="s">
        <v>1</v>
      </c>
      <c r="J9" s="137" t="s">
        <v>2</v>
      </c>
      <c r="K9" s="137" t="s">
        <v>1</v>
      </c>
      <c r="L9" s="137" t="s">
        <v>2</v>
      </c>
    </row>
    <row r="10" spans="1:27" ht="19.5" hidden="1" customHeight="1">
      <c r="A10" s="59">
        <v>1</v>
      </c>
      <c r="B10" s="60" t="s">
        <v>9</v>
      </c>
      <c r="C10" s="139">
        <f>D10-E10</f>
        <v>0</v>
      </c>
      <c r="D10" s="139">
        <f>SUM(G10,I10,K10)</f>
        <v>0</v>
      </c>
      <c r="E10" s="141">
        <f t="shared" ref="E10:E45" si="0">SUM(H10,J10,L10)</f>
        <v>0</v>
      </c>
      <c r="F10" s="97" t="e">
        <f>SUM(E10)*100/(D10+C10)</f>
        <v>#DIV/0!</v>
      </c>
      <c r="G10" s="139"/>
      <c r="H10" s="139"/>
      <c r="I10" s="139"/>
      <c r="J10" s="139"/>
      <c r="K10" s="139"/>
      <c r="L10" s="139"/>
      <c r="M10" s="52">
        <v>2111</v>
      </c>
    </row>
    <row r="11" spans="1:27" ht="9" hidden="1" customHeight="1">
      <c r="A11" s="59">
        <v>2</v>
      </c>
      <c r="B11" s="60" t="s">
        <v>10</v>
      </c>
      <c r="C11" s="139">
        <f t="shared" ref="C11:C45" si="1">D11-E11</f>
        <v>0</v>
      </c>
      <c r="D11" s="139">
        <f t="shared" ref="D11:D45" si="2">SUM(G11,I11,K11)</f>
        <v>0</v>
      </c>
      <c r="E11" s="141">
        <f t="shared" si="0"/>
        <v>0</v>
      </c>
      <c r="F11" s="97" t="e">
        <f t="shared" ref="F11:F45" si="3">SUM(E11)*100/(D11+C11)</f>
        <v>#DIV/0!</v>
      </c>
      <c r="G11" s="139"/>
      <c r="H11" s="139"/>
      <c r="I11" s="139"/>
      <c r="J11" s="139"/>
      <c r="K11" s="139"/>
      <c r="L11" s="139"/>
      <c r="M11" s="52">
        <v>2120</v>
      </c>
    </row>
    <row r="12" spans="1:27" ht="19.5" customHeight="1">
      <c r="A12" s="59">
        <v>3</v>
      </c>
      <c r="B12" s="60" t="s">
        <v>39</v>
      </c>
      <c r="C12" s="139">
        <f t="shared" si="1"/>
        <v>0.39400000000000546</v>
      </c>
      <c r="D12" s="139">
        <f t="shared" si="2"/>
        <v>68.989000000000004</v>
      </c>
      <c r="E12" s="141">
        <f t="shared" si="0"/>
        <v>68.594999999999999</v>
      </c>
      <c r="F12" s="97">
        <f t="shared" si="3"/>
        <v>98.864275110617854</v>
      </c>
      <c r="G12" s="139">
        <v>9.5440000000000005</v>
      </c>
      <c r="H12" s="139">
        <f>H13+H14+H15</f>
        <v>0</v>
      </c>
      <c r="I12" s="139">
        <v>42.203000000000003</v>
      </c>
      <c r="J12" s="139">
        <f>J13+J14+J15</f>
        <v>21.978999999999999</v>
      </c>
      <c r="K12" s="139">
        <v>17.242000000000001</v>
      </c>
      <c r="L12" s="139">
        <f>L13+L14+L15</f>
        <v>46.616</v>
      </c>
      <c r="M12" s="52">
        <v>2210</v>
      </c>
      <c r="N12" s="62">
        <f>L12</f>
        <v>46.616</v>
      </c>
      <c r="O12" s="52" t="s">
        <v>137</v>
      </c>
    </row>
    <row r="13" spans="1:27" ht="19.5" customHeight="1">
      <c r="A13" s="130" t="s">
        <v>14</v>
      </c>
      <c r="B13" s="64" t="s">
        <v>230</v>
      </c>
      <c r="C13" s="140"/>
      <c r="D13" s="140">
        <f t="shared" si="2"/>
        <v>0</v>
      </c>
      <c r="E13" s="140">
        <f t="shared" si="0"/>
        <v>13.0745</v>
      </c>
      <c r="F13" s="99"/>
      <c r="G13" s="140"/>
      <c r="H13" s="140"/>
      <c r="I13" s="140"/>
      <c r="J13" s="140">
        <v>13.0745</v>
      </c>
      <c r="K13" s="140"/>
      <c r="L13" s="140"/>
      <c r="N13" s="66" t="e">
        <f>#REF!-L13</f>
        <v>#REF!</v>
      </c>
    </row>
    <row r="14" spans="1:27" ht="19.5" customHeight="1">
      <c r="A14" s="130" t="s">
        <v>15</v>
      </c>
      <c r="B14" s="64" t="s">
        <v>231</v>
      </c>
      <c r="C14" s="140"/>
      <c r="D14" s="140">
        <f t="shared" si="2"/>
        <v>0</v>
      </c>
      <c r="E14" s="140">
        <f t="shared" si="0"/>
        <v>8.9045000000000005</v>
      </c>
      <c r="F14" s="99"/>
      <c r="G14" s="140"/>
      <c r="H14" s="140"/>
      <c r="I14" s="140"/>
      <c r="J14" s="140">
        <v>8.9045000000000005</v>
      </c>
      <c r="K14" s="140"/>
      <c r="L14" s="140"/>
      <c r="N14" s="66"/>
    </row>
    <row r="15" spans="1:27" ht="15.75" customHeight="1">
      <c r="A15" s="130" t="s">
        <v>16</v>
      </c>
      <c r="B15" s="64" t="s">
        <v>232</v>
      </c>
      <c r="C15" s="140"/>
      <c r="D15" s="140">
        <f t="shared" si="2"/>
        <v>0</v>
      </c>
      <c r="E15" s="140">
        <f t="shared" si="0"/>
        <v>46.616</v>
      </c>
      <c r="F15" s="99"/>
      <c r="G15" s="140"/>
      <c r="H15" s="140"/>
      <c r="I15" s="140"/>
      <c r="J15" s="140"/>
      <c r="K15" s="140"/>
      <c r="L15" s="140">
        <v>46.616</v>
      </c>
      <c r="N15" s="66"/>
    </row>
    <row r="16" spans="1:27" ht="18.75" hidden="1">
      <c r="A16" s="67" t="s">
        <v>20</v>
      </c>
      <c r="B16" s="60" t="s">
        <v>41</v>
      </c>
      <c r="C16" s="139">
        <f t="shared" si="1"/>
        <v>0</v>
      </c>
      <c r="D16" s="141">
        <f t="shared" si="2"/>
        <v>0</v>
      </c>
      <c r="E16" s="141">
        <f t="shared" si="0"/>
        <v>0</v>
      </c>
      <c r="F16" s="97" t="e">
        <f t="shared" si="3"/>
        <v>#DIV/0!</v>
      </c>
      <c r="G16" s="139"/>
      <c r="H16" s="139"/>
      <c r="I16" s="139"/>
      <c r="J16" s="139"/>
      <c r="K16" s="139"/>
      <c r="L16" s="139"/>
      <c r="M16" s="52">
        <v>2220</v>
      </c>
    </row>
    <row r="17" spans="1:15" ht="18.75" hidden="1">
      <c r="A17" s="67" t="s">
        <v>24</v>
      </c>
      <c r="B17" s="60" t="s">
        <v>43</v>
      </c>
      <c r="C17" s="139">
        <f t="shared" si="1"/>
        <v>0</v>
      </c>
      <c r="D17" s="141">
        <f t="shared" si="2"/>
        <v>0</v>
      </c>
      <c r="E17" s="141">
        <f t="shared" si="0"/>
        <v>0</v>
      </c>
      <c r="F17" s="97" t="e">
        <f t="shared" si="3"/>
        <v>#DIV/0!</v>
      </c>
      <c r="G17" s="139"/>
      <c r="H17" s="139"/>
      <c r="I17" s="139"/>
      <c r="J17" s="139"/>
      <c r="K17" s="139"/>
      <c r="L17" s="139"/>
      <c r="M17" s="52">
        <v>2230</v>
      </c>
    </row>
    <row r="18" spans="1:15" ht="1.5" hidden="1" customHeight="1">
      <c r="A18" s="67" t="s">
        <v>25</v>
      </c>
      <c r="B18" s="60" t="s">
        <v>210</v>
      </c>
      <c r="C18" s="139">
        <f t="shared" si="1"/>
        <v>0</v>
      </c>
      <c r="D18" s="141">
        <f t="shared" si="2"/>
        <v>0</v>
      </c>
      <c r="E18" s="141">
        <f t="shared" si="0"/>
        <v>0</v>
      </c>
      <c r="F18" s="97" t="e">
        <f t="shared" si="3"/>
        <v>#DIV/0!</v>
      </c>
      <c r="G18" s="139">
        <f>SUM(G19:G22)</f>
        <v>0</v>
      </c>
      <c r="H18" s="139">
        <f t="shared" ref="H18:L18" si="4">SUM(H19:H22)</f>
        <v>0</v>
      </c>
      <c r="I18" s="139">
        <f t="shared" si="4"/>
        <v>0</v>
      </c>
      <c r="J18" s="139">
        <f t="shared" si="4"/>
        <v>0</v>
      </c>
      <c r="K18" s="139">
        <f t="shared" si="4"/>
        <v>0</v>
      </c>
      <c r="L18" s="139">
        <f t="shared" si="4"/>
        <v>0</v>
      </c>
      <c r="N18" s="68">
        <f>L18</f>
        <v>0</v>
      </c>
    </row>
    <row r="19" spans="1:15" ht="18.75" hidden="1">
      <c r="A19" s="130" t="s">
        <v>92</v>
      </c>
      <c r="B19" s="64" t="s">
        <v>11</v>
      </c>
      <c r="C19" s="140">
        <f t="shared" si="1"/>
        <v>0</v>
      </c>
      <c r="D19" s="142">
        <f t="shared" si="2"/>
        <v>0</v>
      </c>
      <c r="E19" s="142">
        <f t="shared" si="0"/>
        <v>0</v>
      </c>
      <c r="F19" s="99" t="e">
        <f t="shared" si="3"/>
        <v>#DIV/0!</v>
      </c>
      <c r="G19" s="140"/>
      <c r="H19" s="140"/>
      <c r="I19" s="140"/>
      <c r="J19" s="140"/>
      <c r="K19" s="140"/>
      <c r="L19" s="140"/>
      <c r="M19" s="52">
        <v>2271</v>
      </c>
    </row>
    <row r="20" spans="1:15" s="69" customFormat="1" ht="18.75" hidden="1">
      <c r="A20" s="130" t="s">
        <v>93</v>
      </c>
      <c r="B20" s="64" t="s">
        <v>12</v>
      </c>
      <c r="C20" s="140">
        <f t="shared" si="1"/>
        <v>0</v>
      </c>
      <c r="D20" s="142">
        <f t="shared" si="2"/>
        <v>0</v>
      </c>
      <c r="E20" s="142">
        <f t="shared" si="0"/>
        <v>0</v>
      </c>
      <c r="F20" s="99" t="e">
        <f t="shared" si="3"/>
        <v>#DIV/0!</v>
      </c>
      <c r="G20" s="140"/>
      <c r="H20" s="140"/>
      <c r="I20" s="140"/>
      <c r="J20" s="140"/>
      <c r="K20" s="140"/>
      <c r="L20" s="140"/>
      <c r="M20" s="69">
        <v>2273</v>
      </c>
    </row>
    <row r="21" spans="1:15" s="69" customFormat="1" ht="18.75" hidden="1">
      <c r="A21" s="130" t="s">
        <v>94</v>
      </c>
      <c r="B21" s="64" t="s">
        <v>13</v>
      </c>
      <c r="C21" s="140">
        <f t="shared" si="1"/>
        <v>0</v>
      </c>
      <c r="D21" s="142">
        <f t="shared" si="2"/>
        <v>0</v>
      </c>
      <c r="E21" s="142">
        <f t="shared" si="0"/>
        <v>0</v>
      </c>
      <c r="F21" s="99" t="e">
        <f t="shared" si="3"/>
        <v>#DIV/0!</v>
      </c>
      <c r="G21" s="140"/>
      <c r="H21" s="140"/>
      <c r="I21" s="140"/>
      <c r="J21" s="140"/>
      <c r="K21" s="140"/>
      <c r="L21" s="140"/>
      <c r="M21" s="69">
        <v>2272</v>
      </c>
    </row>
    <row r="22" spans="1:15" s="69" customFormat="1" ht="18.75" hidden="1">
      <c r="A22" s="130" t="s">
        <v>163</v>
      </c>
      <c r="B22" s="64" t="s">
        <v>164</v>
      </c>
      <c r="C22" s="140">
        <f t="shared" si="1"/>
        <v>0</v>
      </c>
      <c r="D22" s="142">
        <f t="shared" si="2"/>
        <v>0</v>
      </c>
      <c r="E22" s="142">
        <f t="shared" si="0"/>
        <v>0</v>
      </c>
      <c r="F22" s="99" t="e">
        <f t="shared" si="3"/>
        <v>#DIV/0!</v>
      </c>
      <c r="G22" s="140"/>
      <c r="H22" s="140"/>
      <c r="I22" s="140"/>
      <c r="J22" s="140"/>
      <c r="K22" s="140"/>
      <c r="L22" s="140"/>
      <c r="M22" s="69">
        <v>2272</v>
      </c>
    </row>
    <row r="23" spans="1:15" s="69" customFormat="1" ht="31.5" hidden="1">
      <c r="A23" s="67" t="s">
        <v>26</v>
      </c>
      <c r="B23" s="60" t="s">
        <v>40</v>
      </c>
      <c r="C23" s="139">
        <f t="shared" si="1"/>
        <v>0</v>
      </c>
      <c r="D23" s="141">
        <f t="shared" si="2"/>
        <v>0</v>
      </c>
      <c r="E23" s="141">
        <f t="shared" si="0"/>
        <v>0</v>
      </c>
      <c r="F23" s="97" t="e">
        <f t="shared" si="3"/>
        <v>#DIV/0!</v>
      </c>
      <c r="G23" s="139">
        <f t="shared" ref="G23:L23" si="5">SUM(G24:G36)</f>
        <v>0</v>
      </c>
      <c r="H23" s="139">
        <f t="shared" si="5"/>
        <v>0</v>
      </c>
      <c r="I23" s="139">
        <f t="shared" si="5"/>
        <v>0</v>
      </c>
      <c r="J23" s="139">
        <f t="shared" si="5"/>
        <v>0</v>
      </c>
      <c r="K23" s="139">
        <f t="shared" si="5"/>
        <v>0</v>
      </c>
      <c r="L23" s="139">
        <f t="shared" si="5"/>
        <v>0</v>
      </c>
      <c r="M23" s="69">
        <v>2240</v>
      </c>
      <c r="N23" s="70">
        <f>G23+I23+K23</f>
        <v>0</v>
      </c>
    </row>
    <row r="24" spans="1:15" s="69" customFormat="1" ht="18.75" hidden="1">
      <c r="A24" s="130" t="s">
        <v>95</v>
      </c>
      <c r="B24" s="64" t="s">
        <v>124</v>
      </c>
      <c r="C24" s="140">
        <f t="shared" si="1"/>
        <v>0</v>
      </c>
      <c r="D24" s="140">
        <f t="shared" si="2"/>
        <v>0</v>
      </c>
      <c r="E24" s="140">
        <f t="shared" si="0"/>
        <v>0</v>
      </c>
      <c r="F24" s="99" t="e">
        <f t="shared" si="3"/>
        <v>#DIV/0!</v>
      </c>
      <c r="G24" s="140"/>
      <c r="H24" s="140"/>
      <c r="I24" s="140"/>
      <c r="J24" s="140"/>
      <c r="K24" s="140"/>
      <c r="L24" s="140"/>
      <c r="M24" s="69" t="s">
        <v>136</v>
      </c>
      <c r="N24" s="70">
        <f>H23</f>
        <v>0</v>
      </c>
    </row>
    <row r="25" spans="1:15" s="69" customFormat="1" ht="18.75" hidden="1">
      <c r="A25" s="130" t="s">
        <v>96</v>
      </c>
      <c r="B25" s="75" t="s">
        <v>149</v>
      </c>
      <c r="C25" s="140">
        <f t="shared" si="1"/>
        <v>0</v>
      </c>
      <c r="D25" s="140">
        <f t="shared" si="2"/>
        <v>0</v>
      </c>
      <c r="E25" s="140">
        <f t="shared" si="0"/>
        <v>0</v>
      </c>
      <c r="F25" s="99" t="e">
        <f t="shared" si="3"/>
        <v>#DIV/0!</v>
      </c>
      <c r="G25" s="140"/>
      <c r="H25" s="140"/>
      <c r="I25" s="140"/>
      <c r="J25" s="140"/>
      <c r="K25" s="140"/>
      <c r="L25" s="140"/>
      <c r="N25" s="70"/>
    </row>
    <row r="26" spans="1:15" s="69" customFormat="1" ht="18.75" hidden="1">
      <c r="A26" s="130" t="s">
        <v>97</v>
      </c>
      <c r="B26" s="127" t="s">
        <v>196</v>
      </c>
      <c r="C26" s="140">
        <f t="shared" si="1"/>
        <v>0</v>
      </c>
      <c r="D26" s="140">
        <f t="shared" si="2"/>
        <v>0</v>
      </c>
      <c r="E26" s="140">
        <f t="shared" si="0"/>
        <v>0</v>
      </c>
      <c r="F26" s="99" t="e">
        <f t="shared" si="3"/>
        <v>#DIV/0!</v>
      </c>
      <c r="G26" s="140"/>
      <c r="H26" s="140"/>
      <c r="I26" s="140"/>
      <c r="J26" s="140"/>
      <c r="K26" s="140"/>
      <c r="L26" s="140"/>
      <c r="N26" s="70">
        <f>J23</f>
        <v>0</v>
      </c>
    </row>
    <row r="27" spans="1:15" s="69" customFormat="1" ht="18.75" hidden="1">
      <c r="A27" s="130" t="s">
        <v>98</v>
      </c>
      <c r="B27" s="127" t="s">
        <v>111</v>
      </c>
      <c r="C27" s="140">
        <f t="shared" si="1"/>
        <v>0</v>
      </c>
      <c r="D27" s="140">
        <f t="shared" si="2"/>
        <v>0</v>
      </c>
      <c r="E27" s="140">
        <f t="shared" si="0"/>
        <v>0</v>
      </c>
      <c r="F27" s="99" t="e">
        <f t="shared" si="3"/>
        <v>#DIV/0!</v>
      </c>
      <c r="G27" s="140"/>
      <c r="H27" s="140"/>
      <c r="I27" s="140"/>
      <c r="J27" s="140"/>
      <c r="K27" s="140"/>
      <c r="L27" s="140"/>
      <c r="N27" s="70">
        <f>L23</f>
        <v>0</v>
      </c>
    </row>
    <row r="28" spans="1:15" s="69" customFormat="1" ht="31.5" hidden="1">
      <c r="A28" s="130" t="s">
        <v>99</v>
      </c>
      <c r="B28" s="129" t="s">
        <v>195</v>
      </c>
      <c r="C28" s="140">
        <f t="shared" si="1"/>
        <v>0</v>
      </c>
      <c r="D28" s="140">
        <f t="shared" si="2"/>
        <v>0</v>
      </c>
      <c r="E28" s="140">
        <f t="shared" si="0"/>
        <v>0</v>
      </c>
      <c r="F28" s="99" t="e">
        <f t="shared" si="3"/>
        <v>#DIV/0!</v>
      </c>
      <c r="G28" s="140"/>
      <c r="H28" s="140"/>
      <c r="I28" s="140"/>
      <c r="J28" s="140"/>
      <c r="K28" s="140"/>
      <c r="L28" s="140"/>
      <c r="N28" s="73">
        <v>19.1082</v>
      </c>
      <c r="O28" s="74">
        <f>N28-L23</f>
        <v>19.1082</v>
      </c>
    </row>
    <row r="29" spans="1:15" s="69" customFormat="1" ht="31.5" hidden="1">
      <c r="A29" s="130" t="s">
        <v>100</v>
      </c>
      <c r="B29" s="64" t="s">
        <v>112</v>
      </c>
      <c r="C29" s="140">
        <f t="shared" si="1"/>
        <v>0</v>
      </c>
      <c r="D29" s="140">
        <f t="shared" si="2"/>
        <v>0</v>
      </c>
      <c r="E29" s="140">
        <f t="shared" si="0"/>
        <v>0</v>
      </c>
      <c r="F29" s="99" t="e">
        <f t="shared" si="3"/>
        <v>#DIV/0!</v>
      </c>
      <c r="G29" s="140"/>
      <c r="H29" s="140"/>
      <c r="I29" s="140"/>
      <c r="J29" s="140"/>
      <c r="K29" s="140"/>
      <c r="L29" s="140"/>
      <c r="N29" s="69">
        <v>11.637</v>
      </c>
    </row>
    <row r="30" spans="1:15" s="69" customFormat="1" ht="18.75" hidden="1">
      <c r="A30" s="130" t="s">
        <v>101</v>
      </c>
      <c r="B30" s="64" t="s">
        <v>200</v>
      </c>
      <c r="C30" s="140">
        <f t="shared" si="1"/>
        <v>0</v>
      </c>
      <c r="D30" s="140">
        <f t="shared" si="2"/>
        <v>0</v>
      </c>
      <c r="E30" s="140">
        <f t="shared" si="0"/>
        <v>0</v>
      </c>
      <c r="F30" s="99" t="e">
        <f t="shared" si="3"/>
        <v>#DIV/0!</v>
      </c>
      <c r="G30" s="140"/>
      <c r="H30" s="140"/>
      <c r="I30" s="140"/>
      <c r="J30" s="140"/>
      <c r="K30" s="140"/>
      <c r="L30" s="140"/>
    </row>
    <row r="31" spans="1:15" s="69" customFormat="1" ht="18.75" hidden="1">
      <c r="A31" s="130" t="s">
        <v>102</v>
      </c>
      <c r="B31" s="64" t="s">
        <v>194</v>
      </c>
      <c r="C31" s="140">
        <f t="shared" si="1"/>
        <v>0</v>
      </c>
      <c r="D31" s="140">
        <f t="shared" si="2"/>
        <v>0</v>
      </c>
      <c r="E31" s="140">
        <f t="shared" si="0"/>
        <v>0</v>
      </c>
      <c r="F31" s="99" t="e">
        <f t="shared" si="3"/>
        <v>#DIV/0!</v>
      </c>
      <c r="G31" s="140"/>
      <c r="H31" s="140"/>
      <c r="I31" s="140"/>
      <c r="J31" s="140"/>
      <c r="K31" s="140"/>
      <c r="L31" s="140"/>
      <c r="N31" s="74">
        <f>N29-K23</f>
        <v>11.637</v>
      </c>
    </row>
    <row r="32" spans="1:15" s="69" customFormat="1" ht="18.75" hidden="1">
      <c r="A32" s="130" t="s">
        <v>103</v>
      </c>
      <c r="B32" s="64" t="s">
        <v>113</v>
      </c>
      <c r="C32" s="140">
        <f t="shared" si="1"/>
        <v>0</v>
      </c>
      <c r="D32" s="140">
        <f t="shared" si="2"/>
        <v>0</v>
      </c>
      <c r="E32" s="140">
        <f t="shared" si="0"/>
        <v>0</v>
      </c>
      <c r="F32" s="99" t="e">
        <f t="shared" si="3"/>
        <v>#DIV/0!</v>
      </c>
      <c r="G32" s="140"/>
      <c r="H32" s="140"/>
      <c r="I32" s="140"/>
      <c r="J32" s="140"/>
      <c r="K32" s="140"/>
      <c r="L32" s="140"/>
    </row>
    <row r="33" spans="1:13" s="69" customFormat="1" ht="18.75" hidden="1">
      <c r="A33" s="130" t="s">
        <v>104</v>
      </c>
      <c r="B33" s="64" t="s">
        <v>114</v>
      </c>
      <c r="C33" s="140">
        <f t="shared" si="1"/>
        <v>0</v>
      </c>
      <c r="D33" s="140">
        <f t="shared" si="2"/>
        <v>0</v>
      </c>
      <c r="E33" s="140">
        <f t="shared" si="0"/>
        <v>0</v>
      </c>
      <c r="F33" s="99" t="e">
        <f t="shared" si="3"/>
        <v>#DIV/0!</v>
      </c>
      <c r="G33" s="140"/>
      <c r="H33" s="140"/>
      <c r="I33" s="140"/>
      <c r="J33" s="140"/>
      <c r="K33" s="140"/>
      <c r="L33" s="140"/>
    </row>
    <row r="34" spans="1:13" s="69" customFormat="1" ht="18.75" hidden="1">
      <c r="A34" s="130" t="s">
        <v>105</v>
      </c>
      <c r="B34" s="64" t="s">
        <v>197</v>
      </c>
      <c r="C34" s="140">
        <f t="shared" si="1"/>
        <v>0</v>
      </c>
      <c r="D34" s="140">
        <f t="shared" si="2"/>
        <v>0</v>
      </c>
      <c r="E34" s="140">
        <f t="shared" si="0"/>
        <v>0</v>
      </c>
      <c r="F34" s="99" t="e">
        <f t="shared" si="3"/>
        <v>#DIV/0!</v>
      </c>
      <c r="G34" s="140"/>
      <c r="H34" s="140"/>
      <c r="I34" s="140"/>
      <c r="J34" s="140"/>
      <c r="K34" s="140"/>
      <c r="L34" s="140"/>
    </row>
    <row r="35" spans="1:13" s="69" customFormat="1" ht="33.75" hidden="1" customHeight="1">
      <c r="A35" s="130" t="s">
        <v>106</v>
      </c>
      <c r="B35" s="75" t="s">
        <v>139</v>
      </c>
      <c r="C35" s="140">
        <f t="shared" si="1"/>
        <v>0</v>
      </c>
      <c r="D35" s="140">
        <f t="shared" si="2"/>
        <v>0</v>
      </c>
      <c r="E35" s="140">
        <f t="shared" si="0"/>
        <v>0</v>
      </c>
      <c r="F35" s="99" t="e">
        <f t="shared" si="3"/>
        <v>#DIV/0!</v>
      </c>
      <c r="G35" s="140"/>
      <c r="H35" s="140"/>
      <c r="I35" s="140"/>
      <c r="J35" s="140"/>
      <c r="K35" s="140"/>
      <c r="L35" s="140"/>
    </row>
    <row r="36" spans="1:13" s="69" customFormat="1" ht="34.5" hidden="1" customHeight="1">
      <c r="A36" s="130" t="s">
        <v>107</v>
      </c>
      <c r="B36" s="75" t="s">
        <v>145</v>
      </c>
      <c r="C36" s="140">
        <f t="shared" si="1"/>
        <v>0</v>
      </c>
      <c r="D36" s="140">
        <f t="shared" si="2"/>
        <v>0</v>
      </c>
      <c r="E36" s="140">
        <f t="shared" si="0"/>
        <v>0</v>
      </c>
      <c r="F36" s="99" t="e">
        <f t="shared" si="3"/>
        <v>#DIV/0!</v>
      </c>
      <c r="G36" s="140"/>
      <c r="H36" s="140"/>
      <c r="I36" s="140"/>
      <c r="J36" s="140"/>
      <c r="K36" s="140"/>
      <c r="L36" s="140"/>
    </row>
    <row r="37" spans="1:13" s="77" customFormat="1" ht="18.75" hidden="1" customHeight="1">
      <c r="A37" s="67" t="s">
        <v>34</v>
      </c>
      <c r="B37" s="128" t="s">
        <v>35</v>
      </c>
      <c r="C37" s="139">
        <f t="shared" si="1"/>
        <v>0</v>
      </c>
      <c r="D37" s="139">
        <f t="shared" si="2"/>
        <v>0</v>
      </c>
      <c r="E37" s="139">
        <f t="shared" si="0"/>
        <v>0</v>
      </c>
      <c r="F37" s="97" t="e">
        <f t="shared" si="3"/>
        <v>#DIV/0!</v>
      </c>
      <c r="G37" s="139"/>
      <c r="H37" s="139"/>
      <c r="I37" s="139"/>
      <c r="J37" s="139"/>
      <c r="K37" s="139"/>
      <c r="L37" s="139"/>
      <c r="M37" s="77">
        <v>2250</v>
      </c>
    </row>
    <row r="38" spans="1:13" s="77" customFormat="1" ht="49.5" hidden="1" customHeight="1">
      <c r="A38" s="67" t="s">
        <v>36</v>
      </c>
      <c r="B38" s="138" t="s">
        <v>44</v>
      </c>
      <c r="C38" s="139">
        <f t="shared" si="1"/>
        <v>0</v>
      </c>
      <c r="D38" s="139">
        <f t="shared" si="2"/>
        <v>0</v>
      </c>
      <c r="E38" s="139">
        <f t="shared" si="0"/>
        <v>0</v>
      </c>
      <c r="F38" s="97" t="e">
        <f t="shared" si="3"/>
        <v>#DIV/0!</v>
      </c>
      <c r="G38" s="139"/>
      <c r="H38" s="139"/>
      <c r="I38" s="139"/>
      <c r="J38" s="139"/>
      <c r="K38" s="139"/>
      <c r="L38" s="139"/>
    </row>
    <row r="39" spans="1:13" s="69" customFormat="1" ht="19.5" hidden="1" customHeight="1">
      <c r="A39" s="130" t="s">
        <v>45</v>
      </c>
      <c r="B39" s="127" t="s">
        <v>73</v>
      </c>
      <c r="C39" s="140">
        <f t="shared" si="1"/>
        <v>0</v>
      </c>
      <c r="D39" s="140">
        <f t="shared" si="2"/>
        <v>0</v>
      </c>
      <c r="E39" s="140">
        <f t="shared" si="0"/>
        <v>0</v>
      </c>
      <c r="F39" s="99" t="e">
        <f t="shared" si="3"/>
        <v>#DIV/0!</v>
      </c>
      <c r="G39" s="140"/>
      <c r="H39" s="140"/>
      <c r="I39" s="140"/>
      <c r="J39" s="140"/>
      <c r="K39" s="140"/>
      <c r="L39" s="140"/>
      <c r="M39" s="69">
        <v>2282</v>
      </c>
    </row>
    <row r="40" spans="1:13" s="69" customFormat="1" ht="18" hidden="1" customHeight="1">
      <c r="A40" s="130" t="s">
        <v>46</v>
      </c>
      <c r="B40" s="127" t="s">
        <v>47</v>
      </c>
      <c r="C40" s="139">
        <f t="shared" si="1"/>
        <v>0</v>
      </c>
      <c r="D40" s="140">
        <f t="shared" si="2"/>
        <v>0</v>
      </c>
      <c r="E40" s="140">
        <f t="shared" si="0"/>
        <v>0</v>
      </c>
      <c r="F40" s="97"/>
      <c r="G40" s="140"/>
      <c r="H40" s="140"/>
      <c r="I40" s="140"/>
      <c r="J40" s="140"/>
      <c r="K40" s="140"/>
      <c r="L40" s="140"/>
    </row>
    <row r="41" spans="1:13" s="77" customFormat="1" ht="21.75" hidden="1" customHeight="1">
      <c r="A41" s="67" t="s">
        <v>37</v>
      </c>
      <c r="B41" s="128" t="s">
        <v>57</v>
      </c>
      <c r="C41" s="139">
        <f t="shared" si="1"/>
        <v>0</v>
      </c>
      <c r="D41" s="139">
        <f t="shared" si="2"/>
        <v>0</v>
      </c>
      <c r="E41" s="139">
        <f t="shared" si="0"/>
        <v>0</v>
      </c>
      <c r="F41" s="97" t="e">
        <f t="shared" si="3"/>
        <v>#DIV/0!</v>
      </c>
      <c r="G41" s="139">
        <f>SUM(G42)</f>
        <v>0</v>
      </c>
      <c r="H41" s="139">
        <f t="shared" ref="H41:L41" si="6">SUM(H42)</f>
        <v>0</v>
      </c>
      <c r="I41" s="139">
        <f t="shared" si="6"/>
        <v>0</v>
      </c>
      <c r="J41" s="139">
        <f t="shared" si="6"/>
        <v>0</v>
      </c>
      <c r="K41" s="139">
        <f t="shared" si="6"/>
        <v>0</v>
      </c>
      <c r="L41" s="139">
        <f t="shared" si="6"/>
        <v>0</v>
      </c>
    </row>
    <row r="42" spans="1:13" s="69" customFormat="1" ht="28.5" hidden="1" customHeight="1">
      <c r="A42" s="130" t="s">
        <v>58</v>
      </c>
      <c r="B42" s="127" t="s">
        <v>59</v>
      </c>
      <c r="C42" s="140">
        <f t="shared" si="1"/>
        <v>0</v>
      </c>
      <c r="D42" s="140">
        <f t="shared" si="2"/>
        <v>0</v>
      </c>
      <c r="E42" s="140">
        <f t="shared" si="0"/>
        <v>0</v>
      </c>
      <c r="F42" s="99" t="e">
        <f t="shared" si="3"/>
        <v>#DIV/0!</v>
      </c>
      <c r="G42" s="140"/>
      <c r="H42" s="140"/>
      <c r="I42" s="140"/>
      <c r="J42" s="140"/>
      <c r="K42" s="140"/>
      <c r="L42" s="140"/>
    </row>
    <row r="43" spans="1:13" s="77" customFormat="1" ht="22.5" hidden="1" customHeight="1">
      <c r="A43" s="67" t="s">
        <v>64</v>
      </c>
      <c r="B43" s="128" t="s">
        <v>65</v>
      </c>
      <c r="C43" s="139">
        <f t="shared" si="1"/>
        <v>0</v>
      </c>
      <c r="D43" s="139">
        <f t="shared" si="2"/>
        <v>0</v>
      </c>
      <c r="E43" s="139">
        <f t="shared" si="0"/>
        <v>0</v>
      </c>
      <c r="F43" s="97" t="e">
        <f t="shared" si="3"/>
        <v>#DIV/0!</v>
      </c>
      <c r="G43" s="139">
        <v>0</v>
      </c>
      <c r="H43" s="139">
        <v>0</v>
      </c>
      <c r="I43" s="139">
        <v>0</v>
      </c>
      <c r="J43" s="139">
        <v>0</v>
      </c>
      <c r="K43" s="139">
        <v>0</v>
      </c>
      <c r="L43" s="139">
        <v>0</v>
      </c>
      <c r="M43" s="77">
        <v>2800</v>
      </c>
    </row>
    <row r="44" spans="1:13" s="77" customFormat="1" ht="22.5" hidden="1" customHeight="1">
      <c r="A44" s="67" t="s">
        <v>90</v>
      </c>
      <c r="B44" s="128" t="s">
        <v>150</v>
      </c>
      <c r="C44" s="139">
        <f t="shared" si="1"/>
        <v>0</v>
      </c>
      <c r="D44" s="139">
        <f t="shared" si="2"/>
        <v>0</v>
      </c>
      <c r="E44" s="139">
        <f t="shared" si="0"/>
        <v>0</v>
      </c>
      <c r="F44" s="97" t="e">
        <f t="shared" si="3"/>
        <v>#DIV/0!</v>
      </c>
      <c r="G44" s="139">
        <v>0</v>
      </c>
      <c r="H44" s="139">
        <v>0</v>
      </c>
      <c r="I44" s="139">
        <v>0</v>
      </c>
      <c r="J44" s="139">
        <v>0</v>
      </c>
      <c r="K44" s="139">
        <v>0</v>
      </c>
      <c r="L44" s="139">
        <v>0</v>
      </c>
      <c r="M44" s="77">
        <v>2730</v>
      </c>
    </row>
    <row r="45" spans="1:13" s="82" customFormat="1" ht="21.75" customHeight="1">
      <c r="A45" s="79"/>
      <c r="B45" s="80" t="s">
        <v>5</v>
      </c>
      <c r="C45" s="139">
        <f t="shared" si="1"/>
        <v>0.39400000000000546</v>
      </c>
      <c r="D45" s="139">
        <f t="shared" si="2"/>
        <v>68.989000000000004</v>
      </c>
      <c r="E45" s="141">
        <f t="shared" si="0"/>
        <v>68.594999999999999</v>
      </c>
      <c r="F45" s="97">
        <f t="shared" si="3"/>
        <v>98.864275110617854</v>
      </c>
      <c r="G45" s="139">
        <f>G10+G11+G12+G16+G17+G18+G23+G37+G38</f>
        <v>9.5440000000000005</v>
      </c>
      <c r="H45" s="139">
        <f>(H10+H11+H12+H16+H17+H18+H23+H37+H38)</f>
        <v>0</v>
      </c>
      <c r="I45" s="139">
        <f>I10+I11+I12+I16+I17+I18+I23+I37+I38+I44</f>
        <v>42.203000000000003</v>
      </c>
      <c r="J45" s="139">
        <f>J10+J11+J12+J16+J17+J18+J23+J37+J38+J44</f>
        <v>21.978999999999999</v>
      </c>
      <c r="K45" s="139">
        <f>K10+K11+K12+K16+K17+K18+K23+K37+K38+K43+K44</f>
        <v>17.242000000000001</v>
      </c>
      <c r="L45" s="139">
        <f>L10+L11+L12+L16+L17+L18+L23+L37+L38+L43+L44</f>
        <v>46.616</v>
      </c>
    </row>
    <row r="46" spans="1:13" s="69" customFormat="1" ht="18">
      <c r="A46" s="83"/>
      <c r="B46" s="49"/>
      <c r="C46" s="49"/>
      <c r="D46" s="50"/>
      <c r="E46" s="51"/>
      <c r="F46" s="143"/>
      <c r="G46" s="50"/>
      <c r="H46" s="50"/>
      <c r="I46" s="50"/>
      <c r="J46" s="50"/>
      <c r="K46" s="50"/>
      <c r="L46" s="50"/>
    </row>
    <row r="47" spans="1:13" s="69" customFormat="1" ht="29.25" customHeight="1">
      <c r="A47" s="84" t="s">
        <v>224</v>
      </c>
      <c r="B47" s="85"/>
      <c r="C47" s="86"/>
      <c r="D47" s="87"/>
      <c r="E47" s="88"/>
      <c r="F47" s="144"/>
      <c r="G47" s="89" t="s">
        <v>225</v>
      </c>
      <c r="H47" s="89"/>
      <c r="I47" s="50"/>
      <c r="J47" s="50"/>
      <c r="K47" s="50"/>
      <c r="L47" s="50"/>
    </row>
    <row r="48" spans="1:13" s="69" customFormat="1" ht="9.75" customHeight="1">
      <c r="A48" s="90"/>
      <c r="B48" s="90"/>
      <c r="C48" s="90"/>
      <c r="D48" s="91" t="s">
        <v>29</v>
      </c>
      <c r="E48" s="92"/>
      <c r="F48" s="144"/>
      <c r="G48" s="89"/>
      <c r="H48" s="89"/>
      <c r="I48" s="50"/>
      <c r="J48" s="50"/>
      <c r="K48" s="50"/>
      <c r="L48" s="50"/>
    </row>
    <row r="49" spans="1:12" s="69" customFormat="1" ht="33.75" customHeight="1">
      <c r="A49" s="90" t="s">
        <v>62</v>
      </c>
      <c r="B49" s="90"/>
      <c r="C49" s="90"/>
      <c r="D49" s="87"/>
      <c r="E49" s="88"/>
      <c r="F49" s="144"/>
      <c r="G49" s="89" t="s">
        <v>212</v>
      </c>
      <c r="H49" s="89"/>
      <c r="I49" s="93"/>
      <c r="J49" s="93"/>
      <c r="K49" s="93"/>
      <c r="L49" s="93"/>
    </row>
    <row r="50" spans="1:12" s="69" customFormat="1" ht="14.25" customHeight="1">
      <c r="A50" s="94"/>
      <c r="B50" s="94"/>
      <c r="C50" s="94"/>
      <c r="D50" s="91" t="s">
        <v>29</v>
      </c>
      <c r="E50" s="92"/>
      <c r="F50" s="145"/>
      <c r="G50" s="95"/>
      <c r="H50" s="95"/>
      <c r="I50" s="93"/>
      <c r="J50" s="93"/>
      <c r="K50" s="93"/>
      <c r="L50" s="93"/>
    </row>
    <row r="51" spans="1:12" s="1" customFormat="1" ht="20.25">
      <c r="H51" s="13"/>
      <c r="J51" s="13"/>
      <c r="L51" s="13"/>
    </row>
    <row r="52" spans="1:12" s="69" customFormat="1" ht="18">
      <c r="D52" s="93"/>
      <c r="E52" s="74"/>
      <c r="F52" s="146"/>
      <c r="G52" s="93"/>
      <c r="H52" s="93"/>
      <c r="I52" s="93"/>
      <c r="J52" s="93"/>
      <c r="K52" s="93"/>
      <c r="L52" s="93"/>
    </row>
    <row r="53" spans="1:12" s="69" customFormat="1" ht="18">
      <c r="D53" s="93"/>
      <c r="E53" s="74"/>
      <c r="F53" s="146"/>
      <c r="G53" s="93"/>
      <c r="H53" s="93"/>
      <c r="I53" s="93"/>
      <c r="J53" s="93"/>
      <c r="K53" s="93"/>
      <c r="L53" s="93"/>
    </row>
    <row r="54" spans="1:12" s="69" customFormat="1" ht="18">
      <c r="D54" s="93"/>
      <c r="E54" s="74"/>
      <c r="F54" s="146"/>
      <c r="G54" s="93"/>
      <c r="H54" s="93"/>
      <c r="I54" s="93"/>
      <c r="J54" s="93"/>
      <c r="K54" s="93"/>
      <c r="L54" s="93"/>
    </row>
  </sheetData>
  <mergeCells count="14">
    <mergeCell ref="A7:A9"/>
    <mergeCell ref="B7:B9"/>
    <mergeCell ref="C7:C9"/>
    <mergeCell ref="D7:F8"/>
    <mergeCell ref="G7:L7"/>
    <mergeCell ref="G8:H8"/>
    <mergeCell ref="I8:J8"/>
    <mergeCell ref="K8:L8"/>
    <mergeCell ref="A5:L5"/>
    <mergeCell ref="K1:L1"/>
    <mergeCell ref="A2:M2"/>
    <mergeCell ref="A3:L3"/>
    <mergeCell ref="M3:AA3"/>
    <mergeCell ref="A4:L4"/>
  </mergeCells>
  <pageMargins left="0.78740157480314965" right="0.39370078740157483" top="0.78740157480314965" bottom="0.39370078740157483" header="0" footer="0"/>
  <pageSetup paperSize="9" scale="64" orientation="landscape" horizontalDpi="300" verticalDpi="300" r:id="rId1"/>
  <rowBreaks count="1" manualBreakCount="1">
    <brk id="17" max="11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57"/>
  <sheetViews>
    <sheetView view="pageBreakPreview" zoomScale="85" zoomScaleNormal="70" zoomScaleSheetLayoutView="85" workbookViewId="0">
      <selection activeCell="H52" sqref="H52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4" width="11.7109375" style="1" customWidth="1"/>
    <col min="5" max="5" width="13.425781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5.42578125" style="1" customWidth="1"/>
    <col min="15" max="16384" width="9.140625" style="1"/>
  </cols>
  <sheetData>
    <row r="1" spans="1:13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3" ht="22.5">
      <c r="A2" s="226" t="s">
        <v>218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3" s="52" customFormat="1" ht="49.5" customHeight="1">
      <c r="A3" s="219" t="s">
        <v>217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3" s="52" customFormat="1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3" ht="18.7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3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</row>
    <row r="7" spans="1:13" ht="30.75" customHeight="1">
      <c r="A7" s="223" t="s">
        <v>0</v>
      </c>
      <c r="B7" s="224" t="s">
        <v>8</v>
      </c>
      <c r="C7" s="223" t="s">
        <v>219</v>
      </c>
      <c r="D7" s="224" t="s">
        <v>220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3" s="131" customFormat="1" ht="30.75" customHeight="1">
      <c r="A8" s="223"/>
      <c r="B8" s="224"/>
      <c r="C8" s="223"/>
      <c r="D8" s="224"/>
      <c r="E8" s="224"/>
      <c r="F8" s="224"/>
      <c r="G8" s="216" t="s">
        <v>221</v>
      </c>
      <c r="H8" s="216"/>
      <c r="I8" s="216" t="s">
        <v>222</v>
      </c>
      <c r="J8" s="216"/>
      <c r="K8" s="216" t="s">
        <v>223</v>
      </c>
      <c r="L8" s="216"/>
    </row>
    <row r="9" spans="1:13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37" t="s">
        <v>1</v>
      </c>
      <c r="H9" s="137" t="s">
        <v>2</v>
      </c>
      <c r="I9" s="137" t="s">
        <v>1</v>
      </c>
      <c r="J9" s="137" t="s">
        <v>2</v>
      </c>
      <c r="K9" s="137" t="s">
        <v>1</v>
      </c>
      <c r="L9" s="137" t="s">
        <v>2</v>
      </c>
    </row>
    <row r="10" spans="1:13" ht="27.75" hidden="1" customHeight="1">
      <c r="A10" s="136">
        <v>1</v>
      </c>
      <c r="B10" s="19" t="s">
        <v>9</v>
      </c>
      <c r="C10" s="20">
        <v>0</v>
      </c>
      <c r="D10" s="21">
        <f>SUM(G10,I10,K10)</f>
        <v>0</v>
      </c>
      <c r="E10" s="21">
        <f t="shared" ref="D10:E27" si="0">SUM(H10,J10,L10)</f>
        <v>0</v>
      </c>
      <c r="F10" s="22" t="e">
        <f>SUM(E10)*100/(D10+C10)</f>
        <v>#DIV/0!</v>
      </c>
      <c r="G10" s="23"/>
      <c r="H10" s="24"/>
      <c r="I10" s="23"/>
      <c r="J10" s="24"/>
      <c r="K10" s="23"/>
      <c r="L10" s="24"/>
    </row>
    <row r="11" spans="1:13" ht="32.25" hidden="1" customHeight="1">
      <c r="A11" s="136">
        <v>2</v>
      </c>
      <c r="B11" s="19" t="s">
        <v>10</v>
      </c>
      <c r="C11" s="20">
        <v>0</v>
      </c>
      <c r="D11" s="21">
        <f t="shared" si="0"/>
        <v>0</v>
      </c>
      <c r="E11" s="21">
        <f t="shared" si="0"/>
        <v>0</v>
      </c>
      <c r="F11" s="22" t="e">
        <f>SUM(E11)*100/(D11+C11)</f>
        <v>#DIV/0!</v>
      </c>
      <c r="G11" s="23"/>
      <c r="H11" s="24"/>
      <c r="I11" s="23"/>
      <c r="J11" s="24"/>
      <c r="K11" s="23"/>
      <c r="L11" s="24"/>
    </row>
    <row r="12" spans="1:13" ht="40.5" hidden="1">
      <c r="A12" s="136">
        <v>3</v>
      </c>
      <c r="B12" s="19" t="s">
        <v>39</v>
      </c>
      <c r="C12" s="20">
        <v>0</v>
      </c>
      <c r="D12" s="21">
        <f t="shared" si="0"/>
        <v>0</v>
      </c>
      <c r="E12" s="21">
        <f>SUM(H12,J12,L12)</f>
        <v>0</v>
      </c>
      <c r="F12" s="22" t="e">
        <f>SUM(E12)*100/(D12+C12)</f>
        <v>#DIV/0!</v>
      </c>
      <c r="G12" s="23"/>
      <c r="H12" s="22"/>
      <c r="I12" s="23"/>
      <c r="J12" s="24"/>
      <c r="K12" s="23"/>
      <c r="L12" s="24"/>
    </row>
    <row r="13" spans="1:13" hidden="1">
      <c r="A13" s="25" t="s">
        <v>14</v>
      </c>
      <c r="B13" s="26" t="s">
        <v>74</v>
      </c>
      <c r="C13" s="20">
        <v>0</v>
      </c>
      <c r="D13" s="27">
        <f t="shared" si="0"/>
        <v>0</v>
      </c>
      <c r="E13" s="27">
        <f t="shared" si="0"/>
        <v>0</v>
      </c>
      <c r="F13" s="22" t="e">
        <f>SUM(E13)*100/(D13+C13)</f>
        <v>#DIV/0!</v>
      </c>
      <c r="G13" s="28"/>
      <c r="H13" s="29"/>
      <c r="I13" s="28"/>
      <c r="J13" s="30"/>
      <c r="K13" s="30"/>
      <c r="L13" s="29"/>
    </row>
    <row r="14" spans="1:13" hidden="1">
      <c r="A14" s="25" t="s">
        <v>15</v>
      </c>
      <c r="B14" s="26" t="s">
        <v>77</v>
      </c>
      <c r="C14" s="20">
        <f>D14-E14</f>
        <v>0</v>
      </c>
      <c r="D14" s="27">
        <f>SUM(G14,I14,K14)</f>
        <v>0</v>
      </c>
      <c r="E14" s="27">
        <f t="shared" si="0"/>
        <v>0</v>
      </c>
      <c r="F14" s="22" t="e">
        <f t="shared" ref="F14:F22" si="1">SUM(E14)*100/(D14+C14)</f>
        <v>#DIV/0!</v>
      </c>
      <c r="G14" s="29"/>
      <c r="H14" s="29"/>
      <c r="I14" s="28"/>
      <c r="J14" s="30"/>
      <c r="K14" s="28"/>
      <c r="L14" s="30"/>
    </row>
    <row r="15" spans="1:13" hidden="1">
      <c r="A15" s="25" t="s">
        <v>16</v>
      </c>
      <c r="B15" s="26" t="s">
        <v>75</v>
      </c>
      <c r="C15" s="20">
        <v>0</v>
      </c>
      <c r="D15" s="27">
        <f>SUM(G15,I15,K15)</f>
        <v>0</v>
      </c>
      <c r="E15" s="27">
        <f>SUM(H15,J15,L15)</f>
        <v>0</v>
      </c>
      <c r="F15" s="22" t="e">
        <f t="shared" si="1"/>
        <v>#DIV/0!</v>
      </c>
      <c r="G15" s="29"/>
      <c r="H15" s="29"/>
      <c r="I15" s="28"/>
      <c r="J15" s="30"/>
      <c r="K15" s="29"/>
      <c r="L15" s="29"/>
    </row>
    <row r="16" spans="1:13" hidden="1">
      <c r="A16" s="25" t="s">
        <v>17</v>
      </c>
      <c r="B16" s="26" t="s">
        <v>60</v>
      </c>
      <c r="C16" s="20">
        <v>0</v>
      </c>
      <c r="D16" s="27">
        <f>SUM(G16,I16,K16)</f>
        <v>0</v>
      </c>
      <c r="E16" s="27">
        <f>SUM(H16,J16,L16)</f>
        <v>0</v>
      </c>
      <c r="F16" s="22" t="e">
        <f t="shared" si="1"/>
        <v>#DIV/0!</v>
      </c>
      <c r="G16" s="28"/>
      <c r="H16" s="29"/>
      <c r="I16" s="29"/>
      <c r="J16" s="30"/>
      <c r="K16" s="29"/>
      <c r="L16" s="29"/>
    </row>
    <row r="17" spans="1:12" hidden="1">
      <c r="A17" s="25" t="s">
        <v>18</v>
      </c>
      <c r="B17" s="26" t="s">
        <v>79</v>
      </c>
      <c r="C17" s="20"/>
      <c r="D17" s="27"/>
      <c r="E17" s="27"/>
      <c r="F17" s="22"/>
      <c r="G17" s="28"/>
      <c r="H17" s="29"/>
      <c r="I17" s="29"/>
      <c r="J17" s="30"/>
      <c r="K17" s="29"/>
      <c r="L17" s="29"/>
    </row>
    <row r="18" spans="1:12" hidden="1">
      <c r="A18" s="25" t="s">
        <v>19</v>
      </c>
      <c r="B18" s="26" t="s">
        <v>69</v>
      </c>
      <c r="C18" s="20"/>
      <c r="D18" s="27"/>
      <c r="E18" s="27"/>
      <c r="F18" s="22"/>
      <c r="G18" s="28"/>
      <c r="H18" s="29"/>
      <c r="I18" s="29"/>
      <c r="J18" s="30"/>
      <c r="K18" s="29"/>
      <c r="L18" s="29"/>
    </row>
    <row r="19" spans="1:12" ht="40.5" hidden="1">
      <c r="A19" s="25" t="s">
        <v>80</v>
      </c>
      <c r="B19" s="26" t="s">
        <v>81</v>
      </c>
      <c r="C19" s="20"/>
      <c r="D19" s="27"/>
      <c r="E19" s="27"/>
      <c r="F19" s="22"/>
      <c r="G19" s="28"/>
      <c r="H19" s="29"/>
      <c r="I19" s="29"/>
      <c r="J19" s="30"/>
      <c r="K19" s="28"/>
      <c r="L19" s="29"/>
    </row>
    <row r="20" spans="1:12" hidden="1">
      <c r="A20" s="25" t="s">
        <v>82</v>
      </c>
      <c r="B20" s="26" t="s">
        <v>83</v>
      </c>
      <c r="C20" s="20"/>
      <c r="D20" s="27"/>
      <c r="E20" s="27"/>
      <c r="F20" s="22"/>
      <c r="G20" s="28"/>
      <c r="H20" s="29"/>
      <c r="I20" s="29"/>
      <c r="J20" s="30"/>
      <c r="K20" s="28"/>
      <c r="L20" s="29"/>
    </row>
    <row r="21" spans="1:12" hidden="1">
      <c r="A21" s="31" t="s">
        <v>20</v>
      </c>
      <c r="B21" s="19" t="s">
        <v>41</v>
      </c>
      <c r="C21" s="20">
        <v>0</v>
      </c>
      <c r="D21" s="21">
        <f t="shared" si="0"/>
        <v>0</v>
      </c>
      <c r="E21" s="21">
        <f t="shared" si="0"/>
        <v>0</v>
      </c>
      <c r="F21" s="22" t="e">
        <f t="shared" si="1"/>
        <v>#DIV/0!</v>
      </c>
      <c r="G21" s="23"/>
      <c r="H21" s="22"/>
      <c r="I21" s="23"/>
      <c r="J21" s="22"/>
      <c r="K21" s="23"/>
      <c r="L21" s="22"/>
    </row>
    <row r="22" spans="1:12" hidden="1">
      <c r="A22" s="31" t="s">
        <v>24</v>
      </c>
      <c r="B22" s="19" t="s">
        <v>43</v>
      </c>
      <c r="C22" s="20">
        <v>0</v>
      </c>
      <c r="D22" s="21">
        <f t="shared" si="0"/>
        <v>0</v>
      </c>
      <c r="E22" s="21">
        <f t="shared" si="0"/>
        <v>0</v>
      </c>
      <c r="F22" s="22" t="e">
        <f t="shared" si="1"/>
        <v>#DIV/0!</v>
      </c>
      <c r="G22" s="23"/>
      <c r="H22" s="24"/>
      <c r="I22" s="23"/>
      <c r="J22" s="24"/>
      <c r="K22" s="23"/>
      <c r="L22" s="24"/>
    </row>
    <row r="23" spans="1:12" hidden="1">
      <c r="A23" s="31" t="s">
        <v>25</v>
      </c>
      <c r="B23" s="19"/>
      <c r="C23" s="20">
        <v>0</v>
      </c>
      <c r="D23" s="21">
        <f t="shared" si="0"/>
        <v>0</v>
      </c>
      <c r="E23" s="21">
        <f t="shared" si="0"/>
        <v>0</v>
      </c>
      <c r="F23" s="22" t="e">
        <f>SUM(E23)*100/(D23+C23)</f>
        <v>#DIV/0!</v>
      </c>
      <c r="G23" s="23"/>
      <c r="H23" s="24"/>
      <c r="I23" s="23"/>
      <c r="J23" s="24"/>
      <c r="K23" s="23"/>
      <c r="L23" s="24"/>
    </row>
    <row r="24" spans="1:12" hidden="1">
      <c r="A24" s="25" t="s">
        <v>21</v>
      </c>
      <c r="B24" s="26" t="s">
        <v>11</v>
      </c>
      <c r="C24" s="20">
        <v>0</v>
      </c>
      <c r="D24" s="27">
        <f t="shared" si="0"/>
        <v>0</v>
      </c>
      <c r="E24" s="27">
        <f t="shared" si="0"/>
        <v>0</v>
      </c>
      <c r="F24" s="22" t="e">
        <f t="shared" ref="F24:F49" si="2">SUM(E24)*100/(D24+C24)</f>
        <v>#DIV/0!</v>
      </c>
      <c r="G24" s="28"/>
      <c r="H24" s="30"/>
      <c r="I24" s="28"/>
      <c r="J24" s="30"/>
      <c r="K24" s="28"/>
      <c r="L24" s="30"/>
    </row>
    <row r="25" spans="1:12" hidden="1">
      <c r="A25" s="25" t="s">
        <v>22</v>
      </c>
      <c r="B25" s="26" t="s">
        <v>12</v>
      </c>
      <c r="C25" s="20">
        <v>0</v>
      </c>
      <c r="D25" s="27">
        <f t="shared" si="0"/>
        <v>0</v>
      </c>
      <c r="E25" s="27">
        <f t="shared" si="0"/>
        <v>0</v>
      </c>
      <c r="F25" s="22" t="e">
        <f t="shared" si="2"/>
        <v>#DIV/0!</v>
      </c>
      <c r="G25" s="28"/>
      <c r="H25" s="30"/>
      <c r="I25" s="28"/>
      <c r="J25" s="30"/>
      <c r="K25" s="28"/>
      <c r="L25" s="30"/>
    </row>
    <row r="26" spans="1:12" hidden="1">
      <c r="A26" s="25" t="s">
        <v>23</v>
      </c>
      <c r="B26" s="26" t="s">
        <v>13</v>
      </c>
      <c r="C26" s="20">
        <v>0</v>
      </c>
      <c r="D26" s="27">
        <f>SUM(G26,I26,K26)</f>
        <v>0</v>
      </c>
      <c r="E26" s="27">
        <f>SUM(H26,J26,L26)</f>
        <v>0</v>
      </c>
      <c r="F26" s="22" t="e">
        <f t="shared" si="2"/>
        <v>#DIV/0!</v>
      </c>
      <c r="G26" s="28"/>
      <c r="H26" s="30"/>
      <c r="I26" s="28"/>
      <c r="J26" s="30"/>
      <c r="K26" s="28"/>
      <c r="L26" s="30"/>
    </row>
    <row r="27" spans="1:12" ht="40.5" hidden="1">
      <c r="A27" s="31" t="s">
        <v>26</v>
      </c>
      <c r="B27" s="19" t="s">
        <v>40</v>
      </c>
      <c r="C27" s="20">
        <v>0</v>
      </c>
      <c r="D27" s="21">
        <f>SUM(G27,I27,K27)</f>
        <v>0</v>
      </c>
      <c r="E27" s="21">
        <f t="shared" si="0"/>
        <v>0</v>
      </c>
      <c r="F27" s="22" t="e">
        <f>SUM(E27)*100/(D27+C27)</f>
        <v>#DIV/0!</v>
      </c>
      <c r="G27" s="23"/>
      <c r="H27" s="24"/>
      <c r="I27" s="23"/>
      <c r="J27" s="24"/>
      <c r="K27" s="23"/>
      <c r="L27" s="24"/>
    </row>
    <row r="28" spans="1:12" hidden="1">
      <c r="A28" s="25" t="s">
        <v>27</v>
      </c>
      <c r="B28" s="26" t="s">
        <v>63</v>
      </c>
      <c r="C28" s="20">
        <v>0</v>
      </c>
      <c r="D28" s="27">
        <f t="shared" ref="D28:E44" si="3">SUM(G28,I28,K28)</f>
        <v>0</v>
      </c>
      <c r="E28" s="27">
        <f t="shared" si="3"/>
        <v>0</v>
      </c>
      <c r="F28" s="22" t="e">
        <f t="shared" si="2"/>
        <v>#DIV/0!</v>
      </c>
      <c r="G28" s="28"/>
      <c r="H28" s="30"/>
      <c r="I28" s="28"/>
      <c r="J28" s="30"/>
      <c r="K28" s="28"/>
      <c r="L28" s="30"/>
    </row>
    <row r="29" spans="1:12" hidden="1">
      <c r="A29" s="25" t="s">
        <v>28</v>
      </c>
      <c r="B29" s="32" t="s">
        <v>76</v>
      </c>
      <c r="C29" s="20">
        <v>0</v>
      </c>
      <c r="D29" s="27">
        <f t="shared" si="3"/>
        <v>0</v>
      </c>
      <c r="E29" s="27">
        <f t="shared" si="3"/>
        <v>0</v>
      </c>
      <c r="F29" s="22" t="e">
        <f t="shared" si="2"/>
        <v>#DIV/0!</v>
      </c>
      <c r="G29" s="29"/>
      <c r="H29" s="30"/>
      <c r="I29" s="29"/>
      <c r="J29" s="30"/>
      <c r="K29" s="29"/>
      <c r="L29" s="29"/>
    </row>
    <row r="30" spans="1:12" hidden="1">
      <c r="A30" s="25" t="s">
        <v>30</v>
      </c>
      <c r="B30" s="32" t="s">
        <v>38</v>
      </c>
      <c r="C30" s="20">
        <v>0</v>
      </c>
      <c r="D30" s="27">
        <f t="shared" si="3"/>
        <v>0</v>
      </c>
      <c r="E30" s="27">
        <f t="shared" si="3"/>
        <v>0</v>
      </c>
      <c r="F30" s="22" t="e">
        <f t="shared" si="2"/>
        <v>#DIV/0!</v>
      </c>
      <c r="G30" s="28"/>
      <c r="H30" s="30"/>
      <c r="I30" s="29"/>
      <c r="J30" s="30"/>
      <c r="K30" s="28"/>
      <c r="L30" s="30"/>
    </row>
    <row r="31" spans="1:12" ht="40.5" hidden="1">
      <c r="A31" s="25" t="s">
        <v>31</v>
      </c>
      <c r="B31" s="32" t="s">
        <v>42</v>
      </c>
      <c r="C31" s="20">
        <v>0</v>
      </c>
      <c r="D31" s="27">
        <f>SUM(G31,I31,K31)</f>
        <v>0</v>
      </c>
      <c r="E31" s="27">
        <f t="shared" si="3"/>
        <v>0</v>
      </c>
      <c r="F31" s="22" t="e">
        <f t="shared" si="2"/>
        <v>#DIV/0!</v>
      </c>
      <c r="G31" s="28"/>
      <c r="H31" s="30"/>
      <c r="I31" s="29"/>
      <c r="J31" s="30"/>
      <c r="K31" s="28"/>
      <c r="L31" s="30"/>
    </row>
    <row r="32" spans="1:12" hidden="1">
      <c r="A32" s="25" t="s">
        <v>32</v>
      </c>
      <c r="B32" s="26" t="s">
        <v>78</v>
      </c>
      <c r="C32" s="20">
        <v>0</v>
      </c>
      <c r="D32" s="27">
        <f t="shared" si="3"/>
        <v>0</v>
      </c>
      <c r="E32" s="27">
        <f t="shared" si="3"/>
        <v>0</v>
      </c>
      <c r="F32" s="22" t="e">
        <f t="shared" si="2"/>
        <v>#DIV/0!</v>
      </c>
      <c r="G32" s="29"/>
      <c r="H32" s="30"/>
      <c r="I32" s="29"/>
      <c r="J32" s="29"/>
      <c r="K32" s="28"/>
      <c r="L32" s="30"/>
    </row>
    <row r="33" spans="1:12" hidden="1">
      <c r="A33" s="25" t="s">
        <v>33</v>
      </c>
      <c r="B33" s="26" t="s">
        <v>48</v>
      </c>
      <c r="C33" s="20">
        <v>0</v>
      </c>
      <c r="D33" s="27">
        <f t="shared" si="3"/>
        <v>0</v>
      </c>
      <c r="E33" s="27">
        <f t="shared" si="3"/>
        <v>0</v>
      </c>
      <c r="F33" s="22" t="e">
        <f t="shared" si="2"/>
        <v>#DIV/0!</v>
      </c>
      <c r="G33" s="29"/>
      <c r="H33" s="29"/>
      <c r="I33" s="29"/>
      <c r="J33" s="30"/>
      <c r="K33" s="28"/>
      <c r="L33" s="29"/>
    </row>
    <row r="34" spans="1:12" ht="18.75" hidden="1" customHeight="1">
      <c r="A34" s="25" t="s">
        <v>71</v>
      </c>
      <c r="B34" s="26" t="s">
        <v>70</v>
      </c>
      <c r="C34" s="20">
        <v>0</v>
      </c>
      <c r="D34" s="27">
        <f t="shared" si="3"/>
        <v>0</v>
      </c>
      <c r="E34" s="27">
        <f t="shared" si="3"/>
        <v>0</v>
      </c>
      <c r="F34" s="22" t="e">
        <f t="shared" si="2"/>
        <v>#DIV/0!</v>
      </c>
      <c r="G34" s="29"/>
      <c r="H34" s="29"/>
      <c r="I34" s="28"/>
      <c r="J34" s="30"/>
      <c r="K34" s="28"/>
      <c r="L34" s="30"/>
    </row>
    <row r="35" spans="1:12" hidden="1">
      <c r="A35" s="25" t="s">
        <v>49</v>
      </c>
      <c r="B35" s="26" t="s">
        <v>85</v>
      </c>
      <c r="C35" s="20">
        <f>D35-E35</f>
        <v>0</v>
      </c>
      <c r="D35" s="33">
        <f>SUM(G35,I35,K35)</f>
        <v>0</v>
      </c>
      <c r="E35" s="33">
        <f t="shared" si="3"/>
        <v>0</v>
      </c>
      <c r="F35" s="24" t="e">
        <f t="shared" si="2"/>
        <v>#DIV/0!</v>
      </c>
      <c r="G35" s="30"/>
      <c r="H35" s="30"/>
      <c r="I35" s="30"/>
      <c r="J35" s="30"/>
      <c r="K35" s="28"/>
      <c r="L35" s="30"/>
    </row>
    <row r="36" spans="1:12" hidden="1">
      <c r="A36" s="25" t="s">
        <v>50</v>
      </c>
      <c r="B36" s="26" t="s">
        <v>52</v>
      </c>
      <c r="C36" s="20">
        <v>0</v>
      </c>
      <c r="D36" s="33">
        <f t="shared" si="3"/>
        <v>0</v>
      </c>
      <c r="E36" s="33">
        <f t="shared" si="3"/>
        <v>0</v>
      </c>
      <c r="F36" s="24" t="e">
        <f t="shared" si="2"/>
        <v>#DIV/0!</v>
      </c>
      <c r="G36" s="30"/>
      <c r="H36" s="30"/>
      <c r="I36" s="30"/>
      <c r="J36" s="30"/>
      <c r="K36" s="28"/>
      <c r="L36" s="30"/>
    </row>
    <row r="37" spans="1:12" hidden="1">
      <c r="A37" s="25" t="s">
        <v>51</v>
      </c>
      <c r="B37" s="26" t="s">
        <v>55</v>
      </c>
      <c r="C37" s="20">
        <v>0</v>
      </c>
      <c r="D37" s="33">
        <f t="shared" si="3"/>
        <v>0</v>
      </c>
      <c r="E37" s="33">
        <f t="shared" si="3"/>
        <v>0</v>
      </c>
      <c r="F37" s="24" t="e">
        <f t="shared" si="2"/>
        <v>#DIV/0!</v>
      </c>
      <c r="G37" s="30"/>
      <c r="H37" s="30"/>
      <c r="I37" s="30"/>
      <c r="J37" s="30"/>
      <c r="K37" s="30"/>
      <c r="L37" s="30"/>
    </row>
    <row r="38" spans="1:12" hidden="1">
      <c r="A38" s="25" t="s">
        <v>53</v>
      </c>
      <c r="B38" s="26" t="s">
        <v>86</v>
      </c>
      <c r="C38" s="20">
        <f>D38-E38</f>
        <v>0</v>
      </c>
      <c r="D38" s="33">
        <f t="shared" si="3"/>
        <v>0</v>
      </c>
      <c r="E38" s="33">
        <f t="shared" si="3"/>
        <v>0</v>
      </c>
      <c r="F38" s="24" t="e">
        <f t="shared" si="2"/>
        <v>#DIV/0!</v>
      </c>
      <c r="G38" s="30"/>
      <c r="H38" s="30"/>
      <c r="I38" s="30"/>
      <c r="J38" s="30"/>
      <c r="K38" s="28"/>
      <c r="L38" s="30"/>
    </row>
    <row r="39" spans="1:12" ht="40.5" hidden="1">
      <c r="A39" s="25" t="s">
        <v>54</v>
      </c>
      <c r="B39" s="26" t="s">
        <v>87</v>
      </c>
      <c r="C39" s="20">
        <v>0</v>
      </c>
      <c r="D39" s="33">
        <f t="shared" si="3"/>
        <v>0</v>
      </c>
      <c r="E39" s="33">
        <f t="shared" si="3"/>
        <v>0</v>
      </c>
      <c r="F39" s="24" t="e">
        <f t="shared" si="2"/>
        <v>#DIV/0!</v>
      </c>
      <c r="G39" s="30"/>
      <c r="H39" s="30"/>
      <c r="I39" s="30"/>
      <c r="J39" s="30"/>
      <c r="K39" s="28"/>
      <c r="L39" s="30"/>
    </row>
    <row r="40" spans="1:12" ht="40.5" hidden="1">
      <c r="A40" s="25" t="s">
        <v>56</v>
      </c>
      <c r="B40" s="26" t="s">
        <v>84</v>
      </c>
      <c r="C40" s="20">
        <v>0</v>
      </c>
      <c r="D40" s="33">
        <f>SUM(G40,I40,K40)</f>
        <v>0</v>
      </c>
      <c r="E40" s="33">
        <f>SUM(H40,J40,L40)</f>
        <v>0</v>
      </c>
      <c r="F40" s="24" t="e">
        <f>SUM(E40)*100/(D40+C40)</f>
        <v>#DIV/0!</v>
      </c>
      <c r="G40" s="28"/>
      <c r="H40" s="30"/>
      <c r="I40" s="30"/>
      <c r="J40" s="30"/>
      <c r="K40" s="30"/>
      <c r="L40" s="30"/>
    </row>
    <row r="41" spans="1:12" hidden="1">
      <c r="A41" s="25" t="s">
        <v>88</v>
      </c>
      <c r="B41" s="26" t="s">
        <v>89</v>
      </c>
      <c r="C41" s="20"/>
      <c r="D41" s="33"/>
      <c r="E41" s="33"/>
      <c r="F41" s="24"/>
      <c r="G41" s="28"/>
      <c r="H41" s="30"/>
      <c r="I41" s="30"/>
      <c r="J41" s="30"/>
      <c r="K41" s="28"/>
      <c r="L41" s="30"/>
    </row>
    <row r="42" spans="1:12" hidden="1">
      <c r="A42" s="31" t="s">
        <v>34</v>
      </c>
      <c r="B42" s="34" t="s">
        <v>35</v>
      </c>
      <c r="C42" s="20">
        <v>0</v>
      </c>
      <c r="D42" s="27">
        <f>SUM(G42,I42,K42)</f>
        <v>0</v>
      </c>
      <c r="E42" s="27">
        <f t="shared" si="3"/>
        <v>0</v>
      </c>
      <c r="F42" s="22" t="e">
        <f t="shared" si="2"/>
        <v>#DIV/0!</v>
      </c>
      <c r="G42" s="28"/>
      <c r="H42" s="24"/>
      <c r="I42" s="28"/>
      <c r="J42" s="30"/>
      <c r="K42" s="28"/>
      <c r="L42" s="30"/>
    </row>
    <row r="43" spans="1:12" s="17" customFormat="1" ht="81">
      <c r="A43" s="31" t="s">
        <v>36</v>
      </c>
      <c r="B43" s="34" t="s">
        <v>156</v>
      </c>
      <c r="C43" s="36">
        <f>D43-E43</f>
        <v>-0.15199999999999991</v>
      </c>
      <c r="D43" s="152">
        <f>SUM(G43,I43,K43)</f>
        <v>0.56000000000000005</v>
      </c>
      <c r="E43" s="36">
        <f>SUM(H43,J43,L43)</f>
        <v>0.71199999999999997</v>
      </c>
      <c r="F43" s="22">
        <f>SUM(E43)*100/(D43+C43)</f>
        <v>174.50980392156856</v>
      </c>
      <c r="G43" s="36">
        <f>G45</f>
        <v>0</v>
      </c>
      <c r="H43" s="36">
        <f t="shared" ref="H43:K43" si="4">H45</f>
        <v>0</v>
      </c>
      <c r="I43" s="36">
        <f>I45</f>
        <v>0</v>
      </c>
      <c r="J43" s="36">
        <f t="shared" si="4"/>
        <v>0</v>
      </c>
      <c r="K43" s="36">
        <f t="shared" si="4"/>
        <v>0.56000000000000005</v>
      </c>
      <c r="L43" s="36">
        <f>L45</f>
        <v>0.71199999999999997</v>
      </c>
    </row>
    <row r="44" spans="1:12" hidden="1">
      <c r="A44" s="25" t="s">
        <v>45</v>
      </c>
      <c r="B44" s="32" t="s">
        <v>73</v>
      </c>
      <c r="C44" s="36">
        <f t="shared" ref="C44:C49" si="5">D44-E44</f>
        <v>0</v>
      </c>
      <c r="D44" s="153">
        <f>SUM(G44,I44,K44)</f>
        <v>0</v>
      </c>
      <c r="E44" s="37">
        <f t="shared" si="3"/>
        <v>0</v>
      </c>
      <c r="F44" s="22" t="e">
        <f t="shared" si="2"/>
        <v>#DIV/0!</v>
      </c>
      <c r="G44" s="37"/>
      <c r="H44" s="37"/>
      <c r="I44" s="37"/>
      <c r="J44" s="37"/>
      <c r="K44" s="37"/>
      <c r="L44" s="37"/>
    </row>
    <row r="45" spans="1:12" ht="55.5" customHeight="1">
      <c r="A45" s="25" t="s">
        <v>45</v>
      </c>
      <c r="B45" s="32" t="s">
        <v>47</v>
      </c>
      <c r="C45" s="110">
        <f>D45-E45</f>
        <v>-0.15199999999999991</v>
      </c>
      <c r="D45" s="153">
        <f>SUM(G45,I45,K45)</f>
        <v>0.56000000000000005</v>
      </c>
      <c r="E45" s="37">
        <f>SUM(H45,J45,L45)</f>
        <v>0.71199999999999997</v>
      </c>
      <c r="F45" s="29">
        <f>SUM(E45)*100/(D45+C45)</f>
        <v>174.50980392156856</v>
      </c>
      <c r="G45" s="37">
        <v>0</v>
      </c>
      <c r="H45" s="37"/>
      <c r="I45" s="37">
        <v>0</v>
      </c>
      <c r="J45" s="37">
        <v>0</v>
      </c>
      <c r="K45" s="37">
        <v>0.56000000000000005</v>
      </c>
      <c r="L45" s="37">
        <v>0.71199999999999997</v>
      </c>
    </row>
    <row r="46" spans="1:12" hidden="1">
      <c r="A46" s="31" t="s">
        <v>37</v>
      </c>
      <c r="B46" s="34" t="s">
        <v>57</v>
      </c>
      <c r="C46" s="20">
        <f t="shared" si="5"/>
        <v>0</v>
      </c>
      <c r="D46" s="35">
        <f>D47</f>
        <v>0</v>
      </c>
      <c r="E46" s="37">
        <f>E47</f>
        <v>0</v>
      </c>
      <c r="F46" s="22" t="e">
        <f t="shared" si="2"/>
        <v>#DIV/0!</v>
      </c>
      <c r="G46" s="37"/>
      <c r="H46" s="37"/>
      <c r="I46" s="35"/>
      <c r="J46" s="37"/>
      <c r="K46" s="37"/>
      <c r="L46" s="37"/>
    </row>
    <row r="47" spans="1:12" hidden="1">
      <c r="A47" s="25" t="s">
        <v>58</v>
      </c>
      <c r="B47" s="32" t="s">
        <v>59</v>
      </c>
      <c r="C47" s="20">
        <f t="shared" si="5"/>
        <v>0</v>
      </c>
      <c r="D47" s="35">
        <f>SUM(G47,I47,K47)</f>
        <v>0</v>
      </c>
      <c r="E47" s="37">
        <f>SUM(H47,J47,L47)</f>
        <v>0</v>
      </c>
      <c r="F47" s="22" t="e">
        <f t="shared" si="2"/>
        <v>#DIV/0!</v>
      </c>
      <c r="G47" s="37"/>
      <c r="H47" s="37"/>
      <c r="I47" s="37"/>
      <c r="J47" s="37"/>
      <c r="K47" s="37"/>
      <c r="L47" s="37"/>
    </row>
    <row r="48" spans="1:12" hidden="1">
      <c r="A48" s="25" t="s">
        <v>64</v>
      </c>
      <c r="B48" s="32" t="s">
        <v>65</v>
      </c>
      <c r="C48" s="20">
        <f t="shared" si="5"/>
        <v>0</v>
      </c>
      <c r="D48" s="35">
        <v>0</v>
      </c>
      <c r="E48" s="37">
        <v>0</v>
      </c>
      <c r="F48" s="22" t="e">
        <f t="shared" si="2"/>
        <v>#DIV/0!</v>
      </c>
      <c r="G48" s="37"/>
      <c r="H48" s="37"/>
      <c r="I48" s="37"/>
      <c r="J48" s="37"/>
      <c r="K48" s="37"/>
      <c r="L48" s="37"/>
    </row>
    <row r="49" spans="1:14" s="17" customFormat="1">
      <c r="A49" s="31"/>
      <c r="B49" s="19" t="s">
        <v>5</v>
      </c>
      <c r="C49" s="20">
        <f t="shared" si="5"/>
        <v>-0.15199999999999991</v>
      </c>
      <c r="D49" s="38">
        <f>D10+D11+D12+D21+D22+D23+D27+D42+D43</f>
        <v>0.56000000000000005</v>
      </c>
      <c r="E49" s="36">
        <f>E10+E11+E12+E21+E22+E23+E27+E42+E43</f>
        <v>0.71199999999999997</v>
      </c>
      <c r="F49" s="22">
        <f t="shared" si="2"/>
        <v>174.50980392156856</v>
      </c>
      <c r="G49" s="36">
        <f t="shared" ref="G49:L49" si="6">G45</f>
        <v>0</v>
      </c>
      <c r="H49" s="36">
        <f t="shared" si="6"/>
        <v>0</v>
      </c>
      <c r="I49" s="36">
        <f t="shared" si="6"/>
        <v>0</v>
      </c>
      <c r="J49" s="36">
        <f t="shared" si="6"/>
        <v>0</v>
      </c>
      <c r="K49" s="36">
        <f t="shared" si="6"/>
        <v>0.56000000000000005</v>
      </c>
      <c r="L49" s="36">
        <f t="shared" si="6"/>
        <v>0.71199999999999997</v>
      </c>
    </row>
    <row r="50" spans="1:14">
      <c r="A50" s="6"/>
      <c r="B50" s="7"/>
      <c r="C50" s="8"/>
      <c r="D50" s="9"/>
      <c r="E50" s="9"/>
      <c r="F50" s="9"/>
      <c r="G50" s="9"/>
      <c r="H50" s="9"/>
      <c r="I50" s="9"/>
      <c r="J50" s="9"/>
      <c r="K50" s="9"/>
      <c r="L50" s="9"/>
      <c r="N50" s="10">
        <f>H49+J49+L49</f>
        <v>0.71199999999999997</v>
      </c>
    </row>
    <row r="51" spans="1:14">
      <c r="A51" s="6"/>
      <c r="B51" s="7"/>
      <c r="C51" s="8"/>
      <c r="D51" s="9"/>
      <c r="E51" s="9"/>
      <c r="F51" s="9"/>
      <c r="G51" s="9"/>
      <c r="H51" s="9"/>
      <c r="I51" s="9"/>
      <c r="J51" s="9"/>
      <c r="K51" s="9"/>
      <c r="L51" s="9"/>
      <c r="N51" s="10"/>
    </row>
    <row r="52" spans="1:14">
      <c r="A52" s="11"/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</row>
    <row r="53" spans="1:14">
      <c r="A53" s="11"/>
      <c r="B53" s="3"/>
      <c r="C53" s="3"/>
      <c r="D53" s="4"/>
      <c r="E53" s="4"/>
      <c r="F53" s="4"/>
      <c r="G53" s="4"/>
      <c r="H53" s="4"/>
      <c r="I53" s="4"/>
      <c r="J53" s="4"/>
      <c r="K53" s="4"/>
      <c r="L53" s="4"/>
    </row>
    <row r="54" spans="1:14" s="69" customFormat="1" ht="29.25" customHeight="1">
      <c r="A54" s="84" t="s">
        <v>224</v>
      </c>
      <c r="B54" s="85"/>
      <c r="C54" s="86"/>
      <c r="D54" s="87"/>
      <c r="E54" s="88"/>
      <c r="F54" s="144"/>
      <c r="G54" s="89" t="s">
        <v>225</v>
      </c>
      <c r="H54" s="89"/>
      <c r="I54" s="50"/>
      <c r="J54" s="50"/>
      <c r="K54" s="50"/>
      <c r="L54" s="50"/>
    </row>
    <row r="55" spans="1:14" s="69" customFormat="1" ht="9.75" customHeight="1">
      <c r="A55" s="90"/>
      <c r="B55" s="90"/>
      <c r="C55" s="90"/>
      <c r="D55" s="91" t="s">
        <v>29</v>
      </c>
      <c r="E55" s="92"/>
      <c r="F55" s="144"/>
      <c r="G55" s="89"/>
      <c r="H55" s="89"/>
      <c r="I55" s="50"/>
      <c r="J55" s="50"/>
      <c r="K55" s="50"/>
      <c r="L55" s="50"/>
    </row>
    <row r="56" spans="1:14" s="69" customFormat="1" ht="33.75" customHeight="1">
      <c r="A56" s="90" t="s">
        <v>62</v>
      </c>
      <c r="B56" s="90"/>
      <c r="C56" s="90"/>
      <c r="D56" s="87"/>
      <c r="E56" s="88"/>
      <c r="F56" s="144"/>
      <c r="G56" s="89" t="s">
        <v>212</v>
      </c>
      <c r="H56" s="89"/>
      <c r="I56" s="93"/>
      <c r="J56" s="93"/>
      <c r="K56" s="93"/>
      <c r="L56" s="93"/>
    </row>
    <row r="57" spans="1:14" s="69" customFormat="1" ht="14.25" customHeight="1">
      <c r="A57" s="94"/>
      <c r="B57" s="94"/>
      <c r="C57" s="94"/>
      <c r="D57" s="91" t="s">
        <v>29</v>
      </c>
      <c r="E57" s="92"/>
      <c r="F57" s="145"/>
      <c r="G57" s="95"/>
      <c r="H57" s="95"/>
      <c r="I57" s="93"/>
      <c r="J57" s="93"/>
      <c r="K57" s="93"/>
      <c r="L57" s="93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39370078740157483" right="0.19685039370078741" top="1.1811023622047245" bottom="0.19685039370078741" header="0.31496062992125984" footer="0.31496062992125984"/>
  <pageSetup paperSize="9" scale="71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N57"/>
  <sheetViews>
    <sheetView view="pageBreakPreview" zoomScale="85" zoomScaleNormal="70" zoomScaleSheetLayoutView="85" workbookViewId="0">
      <selection activeCell="J54" sqref="J54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4" width="11.7109375" style="1" customWidth="1"/>
    <col min="5" max="5" width="13.425781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5.42578125" style="1" customWidth="1"/>
    <col min="15" max="16384" width="9.140625" style="1"/>
  </cols>
  <sheetData>
    <row r="1" spans="1:13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3" ht="22.5">
      <c r="A2" s="226" t="s">
        <v>214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3" s="52" customFormat="1" ht="49.5" customHeight="1">
      <c r="A3" s="219" t="s">
        <v>217</v>
      </c>
      <c r="B3" s="219"/>
      <c r="C3" s="219"/>
      <c r="D3" s="219"/>
      <c r="E3" s="219"/>
      <c r="F3" s="219"/>
      <c r="G3" s="219"/>
      <c r="H3" s="219"/>
      <c r="I3" s="219"/>
      <c r="J3" s="219"/>
      <c r="K3" s="219"/>
      <c r="L3" s="219"/>
    </row>
    <row r="4" spans="1:13" s="52" customFormat="1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3" ht="18.7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3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3" ht="30.75" customHeight="1">
      <c r="A7" s="223" t="s">
        <v>0</v>
      </c>
      <c r="B7" s="224" t="s">
        <v>8</v>
      </c>
      <c r="C7" s="223" t="s">
        <v>207</v>
      </c>
      <c r="D7" s="224" t="s">
        <v>178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3" s="131" customFormat="1" ht="30.75" customHeight="1">
      <c r="A8" s="223"/>
      <c r="B8" s="224"/>
      <c r="C8" s="223"/>
      <c r="D8" s="224"/>
      <c r="E8" s="224"/>
      <c r="F8" s="224"/>
      <c r="G8" s="216" t="s">
        <v>179</v>
      </c>
      <c r="H8" s="216"/>
      <c r="I8" s="216" t="s">
        <v>180</v>
      </c>
      <c r="J8" s="216"/>
      <c r="K8" s="216" t="s">
        <v>181</v>
      </c>
      <c r="L8" s="216"/>
    </row>
    <row r="9" spans="1:13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35" t="s">
        <v>1</v>
      </c>
      <c r="H9" s="135" t="s">
        <v>2</v>
      </c>
      <c r="I9" s="135" t="s">
        <v>1</v>
      </c>
      <c r="J9" s="135" t="s">
        <v>2</v>
      </c>
      <c r="K9" s="135" t="s">
        <v>1</v>
      </c>
      <c r="L9" s="135" t="s">
        <v>2</v>
      </c>
    </row>
    <row r="10" spans="1:13" ht="27.75" hidden="1" customHeight="1">
      <c r="A10" s="134">
        <v>1</v>
      </c>
      <c r="B10" s="19" t="s">
        <v>9</v>
      </c>
      <c r="C10" s="20">
        <v>0</v>
      </c>
      <c r="D10" s="21">
        <f>SUM(G10,I10,K10)</f>
        <v>0</v>
      </c>
      <c r="E10" s="21">
        <f t="shared" ref="D10:E27" si="0">SUM(H10,J10,L10)</f>
        <v>0</v>
      </c>
      <c r="F10" s="22" t="e">
        <f>SUM(E10)*100/(D10+C10)</f>
        <v>#DIV/0!</v>
      </c>
      <c r="G10" s="23"/>
      <c r="H10" s="24"/>
      <c r="I10" s="23"/>
      <c r="J10" s="24"/>
      <c r="K10" s="23"/>
      <c r="L10" s="24"/>
    </row>
    <row r="11" spans="1:13" ht="32.25" hidden="1" customHeight="1">
      <c r="A11" s="134">
        <v>2</v>
      </c>
      <c r="B11" s="19" t="s">
        <v>10</v>
      </c>
      <c r="C11" s="20">
        <v>0</v>
      </c>
      <c r="D11" s="21">
        <f t="shared" si="0"/>
        <v>0</v>
      </c>
      <c r="E11" s="21">
        <f t="shared" si="0"/>
        <v>0</v>
      </c>
      <c r="F11" s="22" t="e">
        <f>SUM(E11)*100/(D11+C11)</f>
        <v>#DIV/0!</v>
      </c>
      <c r="G11" s="23"/>
      <c r="H11" s="24"/>
      <c r="I11" s="23"/>
      <c r="J11" s="24"/>
      <c r="K11" s="23"/>
      <c r="L11" s="24"/>
    </row>
    <row r="12" spans="1:13" ht="40.5" hidden="1">
      <c r="A12" s="134">
        <v>3</v>
      </c>
      <c r="B12" s="19" t="s">
        <v>39</v>
      </c>
      <c r="C12" s="20">
        <v>0</v>
      </c>
      <c r="D12" s="21">
        <f t="shared" si="0"/>
        <v>0</v>
      </c>
      <c r="E12" s="21">
        <f>SUM(H12,J12,L12)</f>
        <v>0</v>
      </c>
      <c r="F12" s="22" t="e">
        <f>SUM(E12)*100/(D12+C12)</f>
        <v>#DIV/0!</v>
      </c>
      <c r="G12" s="23"/>
      <c r="H12" s="22"/>
      <c r="I12" s="23"/>
      <c r="J12" s="24"/>
      <c r="K12" s="23"/>
      <c r="L12" s="24"/>
    </row>
    <row r="13" spans="1:13" hidden="1">
      <c r="A13" s="25" t="s">
        <v>14</v>
      </c>
      <c r="B13" s="26" t="s">
        <v>74</v>
      </c>
      <c r="C13" s="20">
        <v>0</v>
      </c>
      <c r="D13" s="27">
        <f t="shared" si="0"/>
        <v>0</v>
      </c>
      <c r="E13" s="27">
        <f t="shared" si="0"/>
        <v>0</v>
      </c>
      <c r="F13" s="22" t="e">
        <f>SUM(E13)*100/(D13+C13)</f>
        <v>#DIV/0!</v>
      </c>
      <c r="G13" s="28"/>
      <c r="H13" s="29"/>
      <c r="I13" s="28"/>
      <c r="J13" s="30"/>
      <c r="K13" s="30"/>
      <c r="L13" s="29"/>
    </row>
    <row r="14" spans="1:13" hidden="1">
      <c r="A14" s="25" t="s">
        <v>15</v>
      </c>
      <c r="B14" s="26" t="s">
        <v>77</v>
      </c>
      <c r="C14" s="20">
        <f>D14-E14</f>
        <v>0</v>
      </c>
      <c r="D14" s="27">
        <f>SUM(G14,I14,K14)</f>
        <v>0</v>
      </c>
      <c r="E14" s="27">
        <f t="shared" si="0"/>
        <v>0</v>
      </c>
      <c r="F14" s="22" t="e">
        <f t="shared" ref="F14:F22" si="1">SUM(E14)*100/(D14+C14)</f>
        <v>#DIV/0!</v>
      </c>
      <c r="G14" s="29"/>
      <c r="H14" s="29"/>
      <c r="I14" s="28"/>
      <c r="J14" s="30"/>
      <c r="K14" s="28"/>
      <c r="L14" s="30"/>
    </row>
    <row r="15" spans="1:13" hidden="1">
      <c r="A15" s="25" t="s">
        <v>16</v>
      </c>
      <c r="B15" s="26" t="s">
        <v>75</v>
      </c>
      <c r="C15" s="20">
        <v>0</v>
      </c>
      <c r="D15" s="27">
        <f>SUM(G15,I15,K15)</f>
        <v>0</v>
      </c>
      <c r="E15" s="27">
        <f>SUM(H15,J15,L15)</f>
        <v>0</v>
      </c>
      <c r="F15" s="22" t="e">
        <f t="shared" si="1"/>
        <v>#DIV/0!</v>
      </c>
      <c r="G15" s="29"/>
      <c r="H15" s="29"/>
      <c r="I15" s="28"/>
      <c r="J15" s="30"/>
      <c r="K15" s="29"/>
      <c r="L15" s="29"/>
    </row>
    <row r="16" spans="1:13" hidden="1">
      <c r="A16" s="25" t="s">
        <v>17</v>
      </c>
      <c r="B16" s="26" t="s">
        <v>60</v>
      </c>
      <c r="C16" s="20">
        <v>0</v>
      </c>
      <c r="D16" s="27">
        <f>SUM(G16,I16,K16)</f>
        <v>0</v>
      </c>
      <c r="E16" s="27">
        <f>SUM(H16,J16,L16)</f>
        <v>0</v>
      </c>
      <c r="F16" s="22" t="e">
        <f t="shared" si="1"/>
        <v>#DIV/0!</v>
      </c>
      <c r="G16" s="28"/>
      <c r="H16" s="29"/>
      <c r="I16" s="29"/>
      <c r="J16" s="30"/>
      <c r="K16" s="29"/>
      <c r="L16" s="29"/>
    </row>
    <row r="17" spans="1:12" hidden="1">
      <c r="A17" s="25" t="s">
        <v>18</v>
      </c>
      <c r="B17" s="26" t="s">
        <v>79</v>
      </c>
      <c r="C17" s="20"/>
      <c r="D17" s="27"/>
      <c r="E17" s="27"/>
      <c r="F17" s="22"/>
      <c r="G17" s="28"/>
      <c r="H17" s="29"/>
      <c r="I17" s="29"/>
      <c r="J17" s="30"/>
      <c r="K17" s="29"/>
      <c r="L17" s="29"/>
    </row>
    <row r="18" spans="1:12" hidden="1">
      <c r="A18" s="25" t="s">
        <v>19</v>
      </c>
      <c r="B18" s="26" t="s">
        <v>69</v>
      </c>
      <c r="C18" s="20"/>
      <c r="D18" s="27"/>
      <c r="E18" s="27"/>
      <c r="F18" s="22"/>
      <c r="G18" s="28"/>
      <c r="H18" s="29"/>
      <c r="I18" s="29"/>
      <c r="J18" s="30"/>
      <c r="K18" s="29"/>
      <c r="L18" s="29"/>
    </row>
    <row r="19" spans="1:12" ht="40.5" hidden="1">
      <c r="A19" s="25" t="s">
        <v>80</v>
      </c>
      <c r="B19" s="26" t="s">
        <v>81</v>
      </c>
      <c r="C19" s="20"/>
      <c r="D19" s="27"/>
      <c r="E19" s="27"/>
      <c r="F19" s="22"/>
      <c r="G19" s="28"/>
      <c r="H19" s="29"/>
      <c r="I19" s="29"/>
      <c r="J19" s="30"/>
      <c r="K19" s="28"/>
      <c r="L19" s="29"/>
    </row>
    <row r="20" spans="1:12" hidden="1">
      <c r="A20" s="25" t="s">
        <v>82</v>
      </c>
      <c r="B20" s="26" t="s">
        <v>83</v>
      </c>
      <c r="C20" s="20"/>
      <c r="D20" s="27"/>
      <c r="E20" s="27"/>
      <c r="F20" s="22"/>
      <c r="G20" s="28"/>
      <c r="H20" s="29"/>
      <c r="I20" s="29"/>
      <c r="J20" s="30"/>
      <c r="K20" s="28"/>
      <c r="L20" s="29"/>
    </row>
    <row r="21" spans="1:12" hidden="1">
      <c r="A21" s="31" t="s">
        <v>20</v>
      </c>
      <c r="B21" s="19" t="s">
        <v>41</v>
      </c>
      <c r="C21" s="20">
        <v>0</v>
      </c>
      <c r="D21" s="21">
        <f t="shared" si="0"/>
        <v>0</v>
      </c>
      <c r="E21" s="21">
        <f t="shared" si="0"/>
        <v>0</v>
      </c>
      <c r="F21" s="22" t="e">
        <f t="shared" si="1"/>
        <v>#DIV/0!</v>
      </c>
      <c r="G21" s="23"/>
      <c r="H21" s="22"/>
      <c r="I21" s="23"/>
      <c r="J21" s="22"/>
      <c r="K21" s="23"/>
      <c r="L21" s="22"/>
    </row>
    <row r="22" spans="1:12" hidden="1">
      <c r="A22" s="31" t="s">
        <v>24</v>
      </c>
      <c r="B22" s="19" t="s">
        <v>43</v>
      </c>
      <c r="C22" s="20">
        <v>0</v>
      </c>
      <c r="D22" s="21">
        <f t="shared" si="0"/>
        <v>0</v>
      </c>
      <c r="E22" s="21">
        <f t="shared" si="0"/>
        <v>0</v>
      </c>
      <c r="F22" s="22" t="e">
        <f t="shared" si="1"/>
        <v>#DIV/0!</v>
      </c>
      <c r="G22" s="23"/>
      <c r="H22" s="24"/>
      <c r="I22" s="23"/>
      <c r="J22" s="24"/>
      <c r="K22" s="23"/>
      <c r="L22" s="24"/>
    </row>
    <row r="23" spans="1:12" hidden="1">
      <c r="A23" s="31" t="s">
        <v>25</v>
      </c>
      <c r="B23" s="19"/>
      <c r="C23" s="20">
        <v>0</v>
      </c>
      <c r="D23" s="21">
        <f t="shared" si="0"/>
        <v>0</v>
      </c>
      <c r="E23" s="21">
        <f t="shared" si="0"/>
        <v>0</v>
      </c>
      <c r="F23" s="22" t="e">
        <f>SUM(E23)*100/(D23+C23)</f>
        <v>#DIV/0!</v>
      </c>
      <c r="G23" s="23"/>
      <c r="H23" s="24"/>
      <c r="I23" s="23"/>
      <c r="J23" s="24"/>
      <c r="K23" s="23"/>
      <c r="L23" s="24"/>
    </row>
    <row r="24" spans="1:12" hidden="1">
      <c r="A24" s="25" t="s">
        <v>21</v>
      </c>
      <c r="B24" s="26" t="s">
        <v>11</v>
      </c>
      <c r="C24" s="20">
        <v>0</v>
      </c>
      <c r="D24" s="27">
        <f t="shared" si="0"/>
        <v>0</v>
      </c>
      <c r="E24" s="27">
        <f t="shared" si="0"/>
        <v>0</v>
      </c>
      <c r="F24" s="22" t="e">
        <f t="shared" ref="F24:F49" si="2">SUM(E24)*100/(D24+C24)</f>
        <v>#DIV/0!</v>
      </c>
      <c r="G24" s="28"/>
      <c r="H24" s="30"/>
      <c r="I24" s="28"/>
      <c r="J24" s="30"/>
      <c r="K24" s="28"/>
      <c r="L24" s="30"/>
    </row>
    <row r="25" spans="1:12" hidden="1">
      <c r="A25" s="25" t="s">
        <v>22</v>
      </c>
      <c r="B25" s="26" t="s">
        <v>12</v>
      </c>
      <c r="C25" s="20">
        <v>0</v>
      </c>
      <c r="D25" s="27">
        <f t="shared" si="0"/>
        <v>0</v>
      </c>
      <c r="E25" s="27">
        <f t="shared" si="0"/>
        <v>0</v>
      </c>
      <c r="F25" s="22" t="e">
        <f t="shared" si="2"/>
        <v>#DIV/0!</v>
      </c>
      <c r="G25" s="28"/>
      <c r="H25" s="30"/>
      <c r="I25" s="28"/>
      <c r="J25" s="30"/>
      <c r="K25" s="28"/>
      <c r="L25" s="30"/>
    </row>
    <row r="26" spans="1:12" hidden="1">
      <c r="A26" s="25" t="s">
        <v>23</v>
      </c>
      <c r="B26" s="26" t="s">
        <v>13</v>
      </c>
      <c r="C26" s="20">
        <v>0</v>
      </c>
      <c r="D26" s="27">
        <f>SUM(G26,I26,K26)</f>
        <v>0</v>
      </c>
      <c r="E26" s="27">
        <f>SUM(H26,J26,L26)</f>
        <v>0</v>
      </c>
      <c r="F26" s="22" t="e">
        <f t="shared" si="2"/>
        <v>#DIV/0!</v>
      </c>
      <c r="G26" s="28"/>
      <c r="H26" s="30"/>
      <c r="I26" s="28"/>
      <c r="J26" s="30"/>
      <c r="K26" s="28"/>
      <c r="L26" s="30"/>
    </row>
    <row r="27" spans="1:12" ht="40.5" hidden="1">
      <c r="A27" s="31" t="s">
        <v>26</v>
      </c>
      <c r="B27" s="19" t="s">
        <v>40</v>
      </c>
      <c r="C27" s="20">
        <v>0</v>
      </c>
      <c r="D27" s="21">
        <f>SUM(G27,I27,K27)</f>
        <v>0</v>
      </c>
      <c r="E27" s="21">
        <f t="shared" si="0"/>
        <v>0</v>
      </c>
      <c r="F27" s="22" t="e">
        <f>SUM(E27)*100/(D27+C27)</f>
        <v>#DIV/0!</v>
      </c>
      <c r="G27" s="23"/>
      <c r="H27" s="24"/>
      <c r="I27" s="23"/>
      <c r="J27" s="24"/>
      <c r="K27" s="23"/>
      <c r="L27" s="24"/>
    </row>
    <row r="28" spans="1:12" hidden="1">
      <c r="A28" s="25" t="s">
        <v>27</v>
      </c>
      <c r="B28" s="26" t="s">
        <v>63</v>
      </c>
      <c r="C28" s="20">
        <v>0</v>
      </c>
      <c r="D28" s="27">
        <f t="shared" ref="D28:E44" si="3">SUM(G28,I28,K28)</f>
        <v>0</v>
      </c>
      <c r="E28" s="27">
        <f t="shared" si="3"/>
        <v>0</v>
      </c>
      <c r="F28" s="22" t="e">
        <f t="shared" si="2"/>
        <v>#DIV/0!</v>
      </c>
      <c r="G28" s="28"/>
      <c r="H28" s="30"/>
      <c r="I28" s="28"/>
      <c r="J28" s="30"/>
      <c r="K28" s="28"/>
      <c r="L28" s="30"/>
    </row>
    <row r="29" spans="1:12" hidden="1">
      <c r="A29" s="25" t="s">
        <v>28</v>
      </c>
      <c r="B29" s="32" t="s">
        <v>76</v>
      </c>
      <c r="C29" s="20">
        <v>0</v>
      </c>
      <c r="D29" s="27">
        <f t="shared" si="3"/>
        <v>0</v>
      </c>
      <c r="E29" s="27">
        <f t="shared" si="3"/>
        <v>0</v>
      </c>
      <c r="F29" s="22" t="e">
        <f t="shared" si="2"/>
        <v>#DIV/0!</v>
      </c>
      <c r="G29" s="29"/>
      <c r="H29" s="30"/>
      <c r="I29" s="29"/>
      <c r="J29" s="30"/>
      <c r="K29" s="29"/>
      <c r="L29" s="29"/>
    </row>
    <row r="30" spans="1:12" hidden="1">
      <c r="A30" s="25" t="s">
        <v>30</v>
      </c>
      <c r="B30" s="32" t="s">
        <v>38</v>
      </c>
      <c r="C30" s="20">
        <v>0</v>
      </c>
      <c r="D30" s="27">
        <f t="shared" si="3"/>
        <v>0</v>
      </c>
      <c r="E30" s="27">
        <f t="shared" si="3"/>
        <v>0</v>
      </c>
      <c r="F30" s="22" t="e">
        <f t="shared" si="2"/>
        <v>#DIV/0!</v>
      </c>
      <c r="G30" s="28"/>
      <c r="H30" s="30"/>
      <c r="I30" s="29"/>
      <c r="J30" s="30"/>
      <c r="K30" s="28"/>
      <c r="L30" s="30"/>
    </row>
    <row r="31" spans="1:12" ht="40.5" hidden="1">
      <c r="A31" s="25" t="s">
        <v>31</v>
      </c>
      <c r="B31" s="32" t="s">
        <v>42</v>
      </c>
      <c r="C31" s="20">
        <v>0</v>
      </c>
      <c r="D31" s="27">
        <f>SUM(G31,I31,K31)</f>
        <v>0</v>
      </c>
      <c r="E31" s="27">
        <f t="shared" si="3"/>
        <v>0</v>
      </c>
      <c r="F31" s="22" t="e">
        <f t="shared" si="2"/>
        <v>#DIV/0!</v>
      </c>
      <c r="G31" s="28"/>
      <c r="H31" s="30"/>
      <c r="I31" s="29"/>
      <c r="J31" s="30"/>
      <c r="K31" s="28"/>
      <c r="L31" s="30"/>
    </row>
    <row r="32" spans="1:12" hidden="1">
      <c r="A32" s="25" t="s">
        <v>32</v>
      </c>
      <c r="B32" s="26" t="s">
        <v>78</v>
      </c>
      <c r="C32" s="20">
        <v>0</v>
      </c>
      <c r="D32" s="27">
        <f t="shared" si="3"/>
        <v>0</v>
      </c>
      <c r="E32" s="27">
        <f t="shared" si="3"/>
        <v>0</v>
      </c>
      <c r="F32" s="22" t="e">
        <f t="shared" si="2"/>
        <v>#DIV/0!</v>
      </c>
      <c r="G32" s="29"/>
      <c r="H32" s="30"/>
      <c r="I32" s="29"/>
      <c r="J32" s="29"/>
      <c r="K32" s="28"/>
      <c r="L32" s="30"/>
    </row>
    <row r="33" spans="1:12" hidden="1">
      <c r="A33" s="25" t="s">
        <v>33</v>
      </c>
      <c r="B33" s="26" t="s">
        <v>48</v>
      </c>
      <c r="C33" s="20">
        <v>0</v>
      </c>
      <c r="D33" s="27">
        <f t="shared" si="3"/>
        <v>0</v>
      </c>
      <c r="E33" s="27">
        <f t="shared" si="3"/>
        <v>0</v>
      </c>
      <c r="F33" s="22" t="e">
        <f t="shared" si="2"/>
        <v>#DIV/0!</v>
      </c>
      <c r="G33" s="29"/>
      <c r="H33" s="29"/>
      <c r="I33" s="29"/>
      <c r="J33" s="30"/>
      <c r="K33" s="28"/>
      <c r="L33" s="29"/>
    </row>
    <row r="34" spans="1:12" ht="18.75" hidden="1" customHeight="1">
      <c r="A34" s="25" t="s">
        <v>71</v>
      </c>
      <c r="B34" s="26" t="s">
        <v>70</v>
      </c>
      <c r="C34" s="20">
        <v>0</v>
      </c>
      <c r="D34" s="27">
        <f t="shared" si="3"/>
        <v>0</v>
      </c>
      <c r="E34" s="27">
        <f t="shared" si="3"/>
        <v>0</v>
      </c>
      <c r="F34" s="22" t="e">
        <f t="shared" si="2"/>
        <v>#DIV/0!</v>
      </c>
      <c r="G34" s="29"/>
      <c r="H34" s="29"/>
      <c r="I34" s="28"/>
      <c r="J34" s="30"/>
      <c r="K34" s="28"/>
      <c r="L34" s="30"/>
    </row>
    <row r="35" spans="1:12" hidden="1">
      <c r="A35" s="25" t="s">
        <v>49</v>
      </c>
      <c r="B35" s="26" t="s">
        <v>85</v>
      </c>
      <c r="C35" s="20">
        <f>D35-E35</f>
        <v>0</v>
      </c>
      <c r="D35" s="33">
        <f>SUM(G35,I35,K35)</f>
        <v>0</v>
      </c>
      <c r="E35" s="33">
        <f t="shared" si="3"/>
        <v>0</v>
      </c>
      <c r="F35" s="24" t="e">
        <f t="shared" si="2"/>
        <v>#DIV/0!</v>
      </c>
      <c r="G35" s="30"/>
      <c r="H35" s="30"/>
      <c r="I35" s="30"/>
      <c r="J35" s="30"/>
      <c r="K35" s="28"/>
      <c r="L35" s="30"/>
    </row>
    <row r="36" spans="1:12" hidden="1">
      <c r="A36" s="25" t="s">
        <v>50</v>
      </c>
      <c r="B36" s="26" t="s">
        <v>52</v>
      </c>
      <c r="C36" s="20">
        <v>0</v>
      </c>
      <c r="D36" s="33">
        <f t="shared" si="3"/>
        <v>0</v>
      </c>
      <c r="E36" s="33">
        <f t="shared" si="3"/>
        <v>0</v>
      </c>
      <c r="F36" s="24" t="e">
        <f t="shared" si="2"/>
        <v>#DIV/0!</v>
      </c>
      <c r="G36" s="30"/>
      <c r="H36" s="30"/>
      <c r="I36" s="30"/>
      <c r="J36" s="30"/>
      <c r="K36" s="28"/>
      <c r="L36" s="30"/>
    </row>
    <row r="37" spans="1:12" hidden="1">
      <c r="A37" s="25" t="s">
        <v>51</v>
      </c>
      <c r="B37" s="26" t="s">
        <v>55</v>
      </c>
      <c r="C37" s="20">
        <v>0</v>
      </c>
      <c r="D37" s="33">
        <f t="shared" si="3"/>
        <v>0</v>
      </c>
      <c r="E37" s="33">
        <f t="shared" si="3"/>
        <v>0</v>
      </c>
      <c r="F37" s="24" t="e">
        <f t="shared" si="2"/>
        <v>#DIV/0!</v>
      </c>
      <c r="G37" s="30"/>
      <c r="H37" s="30"/>
      <c r="I37" s="30"/>
      <c r="J37" s="30"/>
      <c r="K37" s="30"/>
      <c r="L37" s="30"/>
    </row>
    <row r="38" spans="1:12" hidden="1">
      <c r="A38" s="25" t="s">
        <v>53</v>
      </c>
      <c r="B38" s="26" t="s">
        <v>86</v>
      </c>
      <c r="C38" s="20">
        <f>D38-E38</f>
        <v>0</v>
      </c>
      <c r="D38" s="33">
        <f t="shared" si="3"/>
        <v>0</v>
      </c>
      <c r="E38" s="33">
        <f t="shared" si="3"/>
        <v>0</v>
      </c>
      <c r="F38" s="24" t="e">
        <f t="shared" si="2"/>
        <v>#DIV/0!</v>
      </c>
      <c r="G38" s="30"/>
      <c r="H38" s="30"/>
      <c r="I38" s="30"/>
      <c r="J38" s="30"/>
      <c r="K38" s="28"/>
      <c r="L38" s="30"/>
    </row>
    <row r="39" spans="1:12" ht="40.5" hidden="1">
      <c r="A39" s="25" t="s">
        <v>54</v>
      </c>
      <c r="B39" s="26" t="s">
        <v>87</v>
      </c>
      <c r="C39" s="20">
        <v>0</v>
      </c>
      <c r="D39" s="33">
        <f t="shared" si="3"/>
        <v>0</v>
      </c>
      <c r="E39" s="33">
        <f t="shared" si="3"/>
        <v>0</v>
      </c>
      <c r="F39" s="24" t="e">
        <f t="shared" si="2"/>
        <v>#DIV/0!</v>
      </c>
      <c r="G39" s="30"/>
      <c r="H39" s="30"/>
      <c r="I39" s="30"/>
      <c r="J39" s="30"/>
      <c r="K39" s="28"/>
      <c r="L39" s="30"/>
    </row>
    <row r="40" spans="1:12" ht="40.5" hidden="1">
      <c r="A40" s="25" t="s">
        <v>56</v>
      </c>
      <c r="B40" s="26" t="s">
        <v>84</v>
      </c>
      <c r="C40" s="20">
        <v>0</v>
      </c>
      <c r="D40" s="33">
        <f>SUM(G40,I40,K40)</f>
        <v>0</v>
      </c>
      <c r="E40" s="33">
        <f>SUM(H40,J40,L40)</f>
        <v>0</v>
      </c>
      <c r="F40" s="24" t="e">
        <f>SUM(E40)*100/(D40+C40)</f>
        <v>#DIV/0!</v>
      </c>
      <c r="G40" s="28"/>
      <c r="H40" s="30"/>
      <c r="I40" s="30"/>
      <c r="J40" s="30"/>
      <c r="K40" s="30"/>
      <c r="L40" s="30"/>
    </row>
    <row r="41" spans="1:12" hidden="1">
      <c r="A41" s="25" t="s">
        <v>88</v>
      </c>
      <c r="B41" s="26" t="s">
        <v>89</v>
      </c>
      <c r="C41" s="20"/>
      <c r="D41" s="33"/>
      <c r="E41" s="33"/>
      <c r="F41" s="24"/>
      <c r="G41" s="28"/>
      <c r="H41" s="30"/>
      <c r="I41" s="30"/>
      <c r="J41" s="30"/>
      <c r="K41" s="28"/>
      <c r="L41" s="30"/>
    </row>
    <row r="42" spans="1:12" hidden="1">
      <c r="A42" s="31" t="s">
        <v>34</v>
      </c>
      <c r="B42" s="34" t="s">
        <v>35</v>
      </c>
      <c r="C42" s="20">
        <v>0</v>
      </c>
      <c r="D42" s="27">
        <f>SUM(G42,I42,K42)</f>
        <v>0</v>
      </c>
      <c r="E42" s="27">
        <f t="shared" si="3"/>
        <v>0</v>
      </c>
      <c r="F42" s="22" t="e">
        <f t="shared" si="2"/>
        <v>#DIV/0!</v>
      </c>
      <c r="G42" s="28"/>
      <c r="H42" s="24"/>
      <c r="I42" s="28"/>
      <c r="J42" s="30"/>
      <c r="K42" s="28"/>
      <c r="L42" s="30"/>
    </row>
    <row r="43" spans="1:12" s="17" customFormat="1" ht="81">
      <c r="A43" s="31" t="s">
        <v>36</v>
      </c>
      <c r="B43" s="34" t="s">
        <v>156</v>
      </c>
      <c r="C43" s="36">
        <f>D43-E43</f>
        <v>0.57600000000000007</v>
      </c>
      <c r="D43" s="152">
        <f>SUM(G43,I43,K43)</f>
        <v>1.1200000000000001</v>
      </c>
      <c r="E43" s="36">
        <f>SUM(H43,J43,L43)</f>
        <v>0.54400000000000004</v>
      </c>
      <c r="F43" s="22">
        <f>SUM(E43)*100/(D43+C43)</f>
        <v>32.075471698113205</v>
      </c>
      <c r="G43" s="36">
        <f>G45</f>
        <v>0.56000000000000005</v>
      </c>
      <c r="H43" s="36">
        <f t="shared" ref="H43:K43" si="4">H45</f>
        <v>0</v>
      </c>
      <c r="I43" s="36">
        <f>I45</f>
        <v>0.56000000000000005</v>
      </c>
      <c r="J43" s="36">
        <f t="shared" si="4"/>
        <v>0.54400000000000004</v>
      </c>
      <c r="K43" s="36">
        <f t="shared" si="4"/>
        <v>0</v>
      </c>
      <c r="L43" s="36">
        <f>L45</f>
        <v>0</v>
      </c>
    </row>
    <row r="44" spans="1:12" hidden="1">
      <c r="A44" s="25" t="s">
        <v>45</v>
      </c>
      <c r="B44" s="32" t="s">
        <v>73</v>
      </c>
      <c r="C44" s="36">
        <f t="shared" ref="C44:C49" si="5">D44-E44</f>
        <v>0</v>
      </c>
      <c r="D44" s="153">
        <f>SUM(G44,I44,K44)</f>
        <v>0</v>
      </c>
      <c r="E44" s="37">
        <f t="shared" si="3"/>
        <v>0</v>
      </c>
      <c r="F44" s="22" t="e">
        <f t="shared" si="2"/>
        <v>#DIV/0!</v>
      </c>
      <c r="G44" s="37"/>
      <c r="H44" s="37"/>
      <c r="I44" s="37"/>
      <c r="J44" s="37"/>
      <c r="K44" s="37"/>
      <c r="L44" s="37"/>
    </row>
    <row r="45" spans="1:12" ht="55.5" customHeight="1">
      <c r="A45" s="25" t="s">
        <v>45</v>
      </c>
      <c r="B45" s="32" t="s">
        <v>47</v>
      </c>
      <c r="C45" s="110">
        <f>D45-E45</f>
        <v>0.57600000000000007</v>
      </c>
      <c r="D45" s="153">
        <f>SUM(G45,I45,K45)</f>
        <v>1.1200000000000001</v>
      </c>
      <c r="E45" s="37">
        <f>SUM(H45,J45,L45)</f>
        <v>0.54400000000000004</v>
      </c>
      <c r="F45" s="29">
        <f>SUM(E45)*100/(D45+C45)</f>
        <v>32.075471698113205</v>
      </c>
      <c r="G45" s="37">
        <v>0.56000000000000005</v>
      </c>
      <c r="H45" s="37"/>
      <c r="I45" s="37">
        <v>0.56000000000000005</v>
      </c>
      <c r="J45" s="37">
        <v>0.54400000000000004</v>
      </c>
      <c r="K45" s="37">
        <v>0</v>
      </c>
      <c r="L45" s="37"/>
    </row>
    <row r="46" spans="1:12" hidden="1">
      <c r="A46" s="31" t="s">
        <v>37</v>
      </c>
      <c r="B46" s="34" t="s">
        <v>57</v>
      </c>
      <c r="C46" s="20">
        <f t="shared" si="5"/>
        <v>0</v>
      </c>
      <c r="D46" s="35">
        <f>D47</f>
        <v>0</v>
      </c>
      <c r="E46" s="37">
        <f>E47</f>
        <v>0</v>
      </c>
      <c r="F46" s="22" t="e">
        <f t="shared" si="2"/>
        <v>#DIV/0!</v>
      </c>
      <c r="G46" s="37"/>
      <c r="H46" s="37"/>
      <c r="I46" s="35"/>
      <c r="J46" s="37"/>
      <c r="K46" s="37"/>
      <c r="L46" s="37"/>
    </row>
    <row r="47" spans="1:12" hidden="1">
      <c r="A47" s="25" t="s">
        <v>58</v>
      </c>
      <c r="B47" s="32" t="s">
        <v>59</v>
      </c>
      <c r="C47" s="20">
        <f t="shared" si="5"/>
        <v>0</v>
      </c>
      <c r="D47" s="35">
        <f>SUM(G47,I47,K47)</f>
        <v>0</v>
      </c>
      <c r="E47" s="37">
        <f>SUM(H47,J47,L47)</f>
        <v>0</v>
      </c>
      <c r="F47" s="22" t="e">
        <f t="shared" si="2"/>
        <v>#DIV/0!</v>
      </c>
      <c r="G47" s="37"/>
      <c r="H47" s="37"/>
      <c r="I47" s="37"/>
      <c r="J47" s="37"/>
      <c r="K47" s="37"/>
      <c r="L47" s="37"/>
    </row>
    <row r="48" spans="1:12" hidden="1">
      <c r="A48" s="25" t="s">
        <v>64</v>
      </c>
      <c r="B48" s="32" t="s">
        <v>65</v>
      </c>
      <c r="C48" s="20">
        <f t="shared" si="5"/>
        <v>0</v>
      </c>
      <c r="D48" s="35">
        <v>0</v>
      </c>
      <c r="E48" s="37">
        <v>0</v>
      </c>
      <c r="F48" s="22" t="e">
        <f t="shared" si="2"/>
        <v>#DIV/0!</v>
      </c>
      <c r="G48" s="37"/>
      <c r="H48" s="37"/>
      <c r="I48" s="37"/>
      <c r="J48" s="37"/>
      <c r="K48" s="37"/>
      <c r="L48" s="37"/>
    </row>
    <row r="49" spans="1:14" s="17" customFormat="1">
      <c r="A49" s="31"/>
      <c r="B49" s="19" t="s">
        <v>5</v>
      </c>
      <c r="C49" s="20">
        <f t="shared" si="5"/>
        <v>0.57600000000000007</v>
      </c>
      <c r="D49" s="38">
        <f>D10+D11+D12+D21+D22+D23+D27+D42+D43</f>
        <v>1.1200000000000001</v>
      </c>
      <c r="E49" s="36">
        <f>E10+E11+E12+E21+E22+E23+E27+E42+E43</f>
        <v>0.54400000000000004</v>
      </c>
      <c r="F49" s="22">
        <f t="shared" si="2"/>
        <v>32.075471698113205</v>
      </c>
      <c r="G49" s="36">
        <f t="shared" ref="G49:L49" si="6">G45</f>
        <v>0.56000000000000005</v>
      </c>
      <c r="H49" s="36">
        <f t="shared" si="6"/>
        <v>0</v>
      </c>
      <c r="I49" s="36">
        <f t="shared" si="6"/>
        <v>0.56000000000000005</v>
      </c>
      <c r="J49" s="36">
        <f t="shared" si="6"/>
        <v>0.54400000000000004</v>
      </c>
      <c r="K49" s="36">
        <f t="shared" si="6"/>
        <v>0</v>
      </c>
      <c r="L49" s="36">
        <f t="shared" si="6"/>
        <v>0</v>
      </c>
    </row>
    <row r="50" spans="1:14">
      <c r="A50" s="6"/>
      <c r="B50" s="7"/>
      <c r="C50" s="8"/>
      <c r="D50" s="9"/>
      <c r="E50" s="9"/>
      <c r="F50" s="9"/>
      <c r="G50" s="9"/>
      <c r="H50" s="9"/>
      <c r="I50" s="9"/>
      <c r="J50" s="9"/>
      <c r="K50" s="9"/>
      <c r="L50" s="9"/>
      <c r="N50" s="10">
        <f>H49+J49+L49</f>
        <v>0.54400000000000004</v>
      </c>
    </row>
    <row r="51" spans="1:14">
      <c r="A51" s="6"/>
      <c r="B51" s="7"/>
      <c r="C51" s="8"/>
      <c r="D51" s="9"/>
      <c r="E51" s="9"/>
      <c r="F51" s="9"/>
      <c r="G51" s="9"/>
      <c r="H51" s="9"/>
      <c r="I51" s="9"/>
      <c r="J51" s="9"/>
      <c r="K51" s="9"/>
      <c r="L51" s="9"/>
      <c r="N51" s="10"/>
    </row>
    <row r="52" spans="1:14">
      <c r="A52" s="11"/>
      <c r="B52" s="3"/>
      <c r="C52" s="3"/>
      <c r="D52" s="4"/>
      <c r="E52" s="4"/>
      <c r="F52" s="4"/>
      <c r="G52" s="4"/>
      <c r="H52" s="4"/>
      <c r="I52" s="4"/>
      <c r="J52" s="4"/>
      <c r="K52" s="4"/>
      <c r="L52" s="4"/>
    </row>
    <row r="53" spans="1:14">
      <c r="A53" s="11"/>
      <c r="B53" s="3"/>
      <c r="C53" s="3"/>
      <c r="D53" s="4"/>
      <c r="E53" s="4"/>
      <c r="F53" s="4"/>
      <c r="G53" s="4"/>
      <c r="H53" s="4"/>
      <c r="I53" s="4"/>
      <c r="J53" s="4"/>
      <c r="K53" s="4"/>
      <c r="L53" s="4"/>
    </row>
    <row r="54" spans="1:14" s="69" customFormat="1" ht="29.25" customHeight="1">
      <c r="A54" s="84" t="s">
        <v>206</v>
      </c>
      <c r="B54" s="85"/>
      <c r="C54" s="86"/>
      <c r="D54" s="87"/>
      <c r="E54" s="88"/>
      <c r="F54" s="144"/>
      <c r="G54" s="89" t="s">
        <v>211</v>
      </c>
      <c r="H54" s="89"/>
      <c r="I54" s="50"/>
      <c r="J54" s="50"/>
      <c r="K54" s="50"/>
      <c r="L54" s="50"/>
    </row>
    <row r="55" spans="1:14" s="69" customFormat="1" ht="9.75" customHeight="1">
      <c r="A55" s="90"/>
      <c r="B55" s="90"/>
      <c r="C55" s="90"/>
      <c r="D55" s="91" t="s">
        <v>29</v>
      </c>
      <c r="E55" s="92"/>
      <c r="F55" s="144"/>
      <c r="G55" s="89"/>
      <c r="H55" s="89"/>
      <c r="I55" s="50"/>
      <c r="J55" s="50"/>
      <c r="K55" s="50"/>
      <c r="L55" s="50"/>
    </row>
    <row r="56" spans="1:14" s="69" customFormat="1" ht="33.75" customHeight="1">
      <c r="A56" s="90" t="s">
        <v>62</v>
      </c>
      <c r="B56" s="90"/>
      <c r="C56" s="90"/>
      <c r="D56" s="87"/>
      <c r="E56" s="88"/>
      <c r="F56" s="144"/>
      <c r="G56" s="89" t="s">
        <v>212</v>
      </c>
      <c r="H56" s="89"/>
      <c r="I56" s="93"/>
      <c r="J56" s="93"/>
      <c r="K56" s="93"/>
      <c r="L56" s="93"/>
    </row>
    <row r="57" spans="1:14" s="69" customFormat="1" ht="14.25" customHeight="1">
      <c r="A57" s="94"/>
      <c r="B57" s="94"/>
      <c r="C57" s="94"/>
      <c r="D57" s="91" t="s">
        <v>29</v>
      </c>
      <c r="E57" s="92"/>
      <c r="F57" s="145"/>
      <c r="G57" s="95"/>
      <c r="H57" s="95"/>
      <c r="I57" s="93"/>
      <c r="J57" s="93"/>
      <c r="K57" s="93"/>
      <c r="L57" s="93"/>
    </row>
  </sheetData>
  <mergeCells count="13">
    <mergeCell ref="I8:J8"/>
    <mergeCell ref="K8:L8"/>
    <mergeCell ref="A3:L3"/>
    <mergeCell ref="K1:L1"/>
    <mergeCell ref="A2:M2"/>
    <mergeCell ref="A4:L4"/>
    <mergeCell ref="A5:L5"/>
    <mergeCell ref="A7:A9"/>
    <mergeCell ref="B7:B9"/>
    <mergeCell ref="C7:C9"/>
    <mergeCell ref="D7:F8"/>
    <mergeCell ref="G7:L7"/>
    <mergeCell ref="G8:H8"/>
  </mergeCells>
  <pageMargins left="0.39370078740157483" right="0.19685039370078741" top="1.1811023622047245" bottom="0.19685039370078741" header="0.31496062992125984" footer="0.31496062992125984"/>
  <pageSetup paperSize="9" scale="71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N20"/>
  <sheetViews>
    <sheetView view="pageBreakPreview" zoomScale="85" zoomScaleNormal="70" zoomScaleSheetLayoutView="85" workbookViewId="0">
      <selection activeCell="G43" sqref="G43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5.42578125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4" ht="22.5">
      <c r="A2" s="226" t="s">
        <v>214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4" s="52" customFormat="1" ht="54.75" customHeight="1">
      <c r="A3" s="219" t="s">
        <v>216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4" s="52" customFormat="1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4" s="52" customFormat="1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ht="30.75" customHeight="1">
      <c r="A7" s="223" t="s">
        <v>0</v>
      </c>
      <c r="B7" s="224" t="s">
        <v>8</v>
      </c>
      <c r="C7" s="223" t="s">
        <v>207</v>
      </c>
      <c r="D7" s="224" t="s">
        <v>178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4" s="131" customFormat="1" ht="30.75" customHeight="1">
      <c r="A8" s="223"/>
      <c r="B8" s="224"/>
      <c r="C8" s="223"/>
      <c r="D8" s="224"/>
      <c r="E8" s="224"/>
      <c r="F8" s="224"/>
      <c r="G8" s="216" t="s">
        <v>179</v>
      </c>
      <c r="H8" s="216"/>
      <c r="I8" s="216" t="s">
        <v>180</v>
      </c>
      <c r="J8" s="216"/>
      <c r="K8" s="216" t="s">
        <v>181</v>
      </c>
      <c r="L8" s="216"/>
    </row>
    <row r="9" spans="1:14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35" t="s">
        <v>1</v>
      </c>
      <c r="H9" s="135" t="s">
        <v>2</v>
      </c>
      <c r="I9" s="135" t="s">
        <v>1</v>
      </c>
      <c r="J9" s="135" t="s">
        <v>2</v>
      </c>
      <c r="K9" s="135" t="s">
        <v>1</v>
      </c>
      <c r="L9" s="135" t="s">
        <v>2</v>
      </c>
    </row>
    <row r="10" spans="1:14" ht="30.75" customHeight="1">
      <c r="A10" s="107">
        <v>1</v>
      </c>
      <c r="B10" s="108" t="s">
        <v>9</v>
      </c>
      <c r="C10" s="110">
        <f>D10-E10</f>
        <v>-21.570119999999999</v>
      </c>
      <c r="D10" s="110">
        <f>SUM(G10,I10,K10)</f>
        <v>0</v>
      </c>
      <c r="E10" s="120">
        <f t="shared" ref="E10:E11" si="0">SUM(H10,J10,L10)</f>
        <v>21.570119999999999</v>
      </c>
      <c r="F10" s="149">
        <f>SUM(E10)*100/(D10+C10)</f>
        <v>-99.999999999999986</v>
      </c>
      <c r="G10" s="110">
        <v>0</v>
      </c>
      <c r="H10" s="110">
        <v>10.676119999999999</v>
      </c>
      <c r="I10" s="110">
        <v>0</v>
      </c>
      <c r="J10" s="110">
        <v>10.894</v>
      </c>
      <c r="K10" s="110">
        <v>0</v>
      </c>
      <c r="L10" s="110">
        <v>0</v>
      </c>
    </row>
    <row r="11" spans="1:14" ht="30.75" customHeight="1">
      <c r="A11" s="109">
        <v>2</v>
      </c>
      <c r="B11" s="106" t="s">
        <v>10</v>
      </c>
      <c r="C11" s="110">
        <f t="shared" ref="C11:C12" si="1">D11-E11</f>
        <v>-4.7454099999999997</v>
      </c>
      <c r="D11" s="110">
        <f t="shared" ref="D11" si="2">SUM(G11,I11,K11)</f>
        <v>0</v>
      </c>
      <c r="E11" s="120">
        <f t="shared" si="0"/>
        <v>4.7454099999999997</v>
      </c>
      <c r="F11" s="149">
        <f t="shared" ref="F11" si="3">SUM(E11)*100/(D11+C11)</f>
        <v>-100</v>
      </c>
      <c r="G11" s="40">
        <v>0</v>
      </c>
      <c r="H11" s="40">
        <v>2.3487399999999998</v>
      </c>
      <c r="I11" s="40">
        <v>0</v>
      </c>
      <c r="J11" s="40">
        <v>2.3966699999999999</v>
      </c>
      <c r="K11" s="40">
        <v>0</v>
      </c>
      <c r="L11" s="40">
        <v>0</v>
      </c>
    </row>
    <row r="12" spans="1:14" s="17" customFormat="1" ht="36.75" customHeight="1">
      <c r="A12" s="31"/>
      <c r="B12" s="19" t="s">
        <v>5</v>
      </c>
      <c r="C12" s="111">
        <f t="shared" si="1"/>
        <v>-26.315529999999999</v>
      </c>
      <c r="D12" s="111">
        <f>SUM(D10:D11)</f>
        <v>0</v>
      </c>
      <c r="E12" s="111">
        <f>SUM(E10:E11)</f>
        <v>26.315529999999999</v>
      </c>
      <c r="F12" s="151">
        <f t="shared" ref="F12" si="4">SUM(E12)*100/(D12+C12)</f>
        <v>-100</v>
      </c>
      <c r="G12" s="111">
        <f t="shared" ref="G12:L12" si="5">SUM(G10:G11)</f>
        <v>0</v>
      </c>
      <c r="H12" s="111">
        <f t="shared" si="5"/>
        <v>13.024859999999999</v>
      </c>
      <c r="I12" s="111">
        <f t="shared" si="5"/>
        <v>0</v>
      </c>
      <c r="J12" s="111">
        <f t="shared" si="5"/>
        <v>13.29067</v>
      </c>
      <c r="K12" s="111">
        <f t="shared" si="5"/>
        <v>0</v>
      </c>
      <c r="L12" s="111">
        <f t="shared" si="5"/>
        <v>0</v>
      </c>
    </row>
    <row r="13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N13" s="10">
        <f>H12+J12+L12</f>
        <v>26.315529999999999</v>
      </c>
    </row>
    <row r="14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N14" s="10"/>
    </row>
    <row r="15" spans="1:14">
      <c r="A15" s="11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4">
      <c r="A16" s="11"/>
      <c r="B16" s="3"/>
      <c r="C16" s="3"/>
      <c r="D16" s="4"/>
      <c r="E16" s="4"/>
      <c r="F16" s="4"/>
      <c r="G16" s="4"/>
      <c r="H16" s="4"/>
      <c r="I16" s="4"/>
      <c r="J16" s="4"/>
      <c r="K16" s="4"/>
      <c r="L16" s="4"/>
    </row>
    <row r="17" spans="1:12" s="69" customFormat="1" ht="29.25" customHeight="1">
      <c r="A17" s="84" t="s">
        <v>206</v>
      </c>
      <c r="B17" s="85"/>
      <c r="C17" s="86"/>
      <c r="D17" s="87"/>
      <c r="E17" s="88"/>
      <c r="F17" s="144"/>
      <c r="G17" s="89" t="s">
        <v>211</v>
      </c>
      <c r="H17" s="89"/>
      <c r="I17" s="50"/>
      <c r="J17" s="50"/>
      <c r="K17" s="50"/>
      <c r="L17" s="50"/>
    </row>
    <row r="18" spans="1:12" s="69" customFormat="1" ht="9.75" customHeight="1">
      <c r="A18" s="90"/>
      <c r="B18" s="90"/>
      <c r="C18" s="90"/>
      <c r="D18" s="91" t="s">
        <v>29</v>
      </c>
      <c r="E18" s="92"/>
      <c r="F18" s="144"/>
      <c r="G18" s="89"/>
      <c r="H18" s="89"/>
      <c r="I18" s="50"/>
      <c r="J18" s="50"/>
      <c r="K18" s="50"/>
      <c r="L18" s="50"/>
    </row>
    <row r="19" spans="1:12" s="69" customFormat="1" ht="33.75" customHeight="1">
      <c r="A19" s="90" t="s">
        <v>62</v>
      </c>
      <c r="B19" s="90"/>
      <c r="C19" s="90"/>
      <c r="D19" s="87"/>
      <c r="E19" s="88"/>
      <c r="F19" s="144"/>
      <c r="G19" s="89" t="s">
        <v>212</v>
      </c>
      <c r="H19" s="89"/>
      <c r="I19" s="93"/>
      <c r="J19" s="93"/>
      <c r="K19" s="93"/>
      <c r="L19" s="93"/>
    </row>
    <row r="20" spans="1:12" s="69" customFormat="1" ht="14.25" customHeight="1">
      <c r="A20" s="94"/>
      <c r="B20" s="94"/>
      <c r="C20" s="94"/>
      <c r="D20" s="91" t="s">
        <v>29</v>
      </c>
      <c r="E20" s="92"/>
      <c r="F20" s="145"/>
      <c r="G20" s="95"/>
      <c r="H20" s="95"/>
      <c r="I20" s="93"/>
      <c r="J20" s="93"/>
      <c r="K20" s="93"/>
      <c r="L20" s="93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59055118110236227" right="0.19685039370078741" top="1.1811023622047245" bottom="0.19685039370078741" header="0.31496062992125984" footer="0.31496062992125984"/>
  <pageSetup paperSize="9" scale="69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N20"/>
  <sheetViews>
    <sheetView view="pageBreakPreview" zoomScale="85" zoomScaleNormal="70" zoomScaleSheetLayoutView="85" workbookViewId="0">
      <selection activeCell="G43" sqref="G43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5.42578125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4" ht="22.5">
      <c r="A2" s="226" t="s">
        <v>214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4" s="52" customFormat="1" ht="54.75" customHeight="1">
      <c r="A3" s="219" t="s">
        <v>215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4" s="52" customFormat="1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4" s="52" customFormat="1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ht="30.75" customHeight="1">
      <c r="A7" s="223" t="s">
        <v>0</v>
      </c>
      <c r="B7" s="224" t="s">
        <v>8</v>
      </c>
      <c r="C7" s="223" t="s">
        <v>207</v>
      </c>
      <c r="D7" s="224" t="s">
        <v>178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4" s="131" customFormat="1" ht="30.75" customHeight="1">
      <c r="A8" s="223"/>
      <c r="B8" s="224"/>
      <c r="C8" s="223"/>
      <c r="D8" s="224"/>
      <c r="E8" s="224"/>
      <c r="F8" s="224"/>
      <c r="G8" s="216" t="s">
        <v>179</v>
      </c>
      <c r="H8" s="216"/>
      <c r="I8" s="216" t="s">
        <v>180</v>
      </c>
      <c r="J8" s="216"/>
      <c r="K8" s="216" t="s">
        <v>181</v>
      </c>
      <c r="L8" s="216"/>
    </row>
    <row r="9" spans="1:14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35" t="s">
        <v>1</v>
      </c>
      <c r="H9" s="135" t="s">
        <v>2</v>
      </c>
      <c r="I9" s="135" t="s">
        <v>1</v>
      </c>
      <c r="J9" s="135" t="s">
        <v>2</v>
      </c>
      <c r="K9" s="135" t="s">
        <v>1</v>
      </c>
      <c r="L9" s="135" t="s">
        <v>2</v>
      </c>
    </row>
    <row r="10" spans="1:14" ht="30.75" customHeight="1">
      <c r="A10" s="107">
        <v>1</v>
      </c>
      <c r="B10" s="108" t="s">
        <v>9</v>
      </c>
      <c r="C10" s="110">
        <f>D10-E10</f>
        <v>15.361000000000001</v>
      </c>
      <c r="D10" s="110">
        <f>SUM(G10,I10,K10)</f>
        <v>15.361000000000001</v>
      </c>
      <c r="E10" s="120">
        <f t="shared" ref="E10" si="0">SUM(H10,J10,L10)</f>
        <v>0</v>
      </c>
      <c r="F10" s="149">
        <f>SUM(E10)*100/(D10+C10)</f>
        <v>0</v>
      </c>
      <c r="G10" s="110">
        <v>6.0810000000000004</v>
      </c>
      <c r="H10" s="110">
        <v>0</v>
      </c>
      <c r="I10" s="110">
        <v>4.6399999999999997</v>
      </c>
      <c r="J10" s="110">
        <v>0</v>
      </c>
      <c r="K10" s="110">
        <v>4.6399999999999997</v>
      </c>
      <c r="L10" s="110">
        <v>0</v>
      </c>
    </row>
    <row r="11" spans="1:14" ht="30.75" customHeight="1">
      <c r="A11" s="109">
        <v>2</v>
      </c>
      <c r="B11" s="106" t="s">
        <v>10</v>
      </c>
      <c r="C11" s="110">
        <f t="shared" ref="C11" si="1">D11-E11</f>
        <v>3.3789999999999996</v>
      </c>
      <c r="D11" s="110">
        <f t="shared" ref="D11" si="2">SUM(G11,I11,K11)</f>
        <v>3.3789999999999996</v>
      </c>
      <c r="E11" s="120">
        <f t="shared" ref="E11" si="3">SUM(H11,J11,L11)</f>
        <v>0</v>
      </c>
      <c r="F11" s="149">
        <f t="shared" ref="F11" si="4">SUM(E11)*100/(D11+C11)</f>
        <v>0</v>
      </c>
      <c r="G11" s="40">
        <v>1.337</v>
      </c>
      <c r="H11" s="40">
        <v>0</v>
      </c>
      <c r="I11" s="40">
        <v>1.0209999999999999</v>
      </c>
      <c r="J11" s="40">
        <v>0</v>
      </c>
      <c r="K11" s="40">
        <v>1.0209999999999999</v>
      </c>
      <c r="L11" s="40">
        <v>0</v>
      </c>
    </row>
    <row r="12" spans="1:14" s="17" customFormat="1" ht="36.75" customHeight="1">
      <c r="A12" s="31"/>
      <c r="B12" s="19" t="s">
        <v>5</v>
      </c>
      <c r="C12" s="36">
        <f t="shared" ref="C12" si="5">D12-E12</f>
        <v>18.740000000000002</v>
      </c>
      <c r="D12" s="111">
        <f>SUM(D10:D11)</f>
        <v>18.740000000000002</v>
      </c>
      <c r="E12" s="111">
        <f>SUM(E10:E11)</f>
        <v>0</v>
      </c>
      <c r="F12" s="151">
        <f t="shared" ref="F12" si="6">SUM(E12)*100/(D12+C12)</f>
        <v>0</v>
      </c>
      <c r="G12" s="111">
        <f t="shared" ref="G12:L12" si="7">SUM(G10:G11)</f>
        <v>7.4180000000000001</v>
      </c>
      <c r="H12" s="111">
        <f t="shared" si="7"/>
        <v>0</v>
      </c>
      <c r="I12" s="111">
        <f t="shared" si="7"/>
        <v>5.6609999999999996</v>
      </c>
      <c r="J12" s="111">
        <f t="shared" si="7"/>
        <v>0</v>
      </c>
      <c r="K12" s="111">
        <f t="shared" si="7"/>
        <v>5.6609999999999996</v>
      </c>
      <c r="L12" s="111">
        <f t="shared" si="7"/>
        <v>0</v>
      </c>
    </row>
    <row r="13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N13" s="10">
        <f>H12+J12+L12</f>
        <v>0</v>
      </c>
    </row>
    <row r="14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N14" s="10"/>
    </row>
    <row r="15" spans="1:14">
      <c r="A15" s="11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4">
      <c r="A16" s="11"/>
      <c r="B16" s="3"/>
      <c r="C16" s="3"/>
      <c r="D16" s="4"/>
      <c r="E16" s="4"/>
      <c r="F16" s="4"/>
      <c r="G16" s="4"/>
      <c r="H16" s="4"/>
      <c r="I16" s="4"/>
      <c r="J16" s="4"/>
      <c r="K16" s="4"/>
      <c r="L16" s="4"/>
    </row>
    <row r="17" spans="1:12" s="69" customFormat="1" ht="29.25" customHeight="1">
      <c r="A17" s="84" t="s">
        <v>206</v>
      </c>
      <c r="B17" s="85"/>
      <c r="C17" s="86"/>
      <c r="D17" s="87"/>
      <c r="E17" s="88"/>
      <c r="F17" s="144"/>
      <c r="G17" s="89" t="s">
        <v>211</v>
      </c>
      <c r="H17" s="89"/>
      <c r="I17" s="50"/>
      <c r="J17" s="50"/>
      <c r="K17" s="50"/>
      <c r="L17" s="50"/>
    </row>
    <row r="18" spans="1:12" s="69" customFormat="1" ht="9.75" customHeight="1">
      <c r="A18" s="90"/>
      <c r="B18" s="90"/>
      <c r="C18" s="90"/>
      <c r="D18" s="91" t="s">
        <v>29</v>
      </c>
      <c r="E18" s="92"/>
      <c r="F18" s="144"/>
      <c r="G18" s="89"/>
      <c r="H18" s="89"/>
      <c r="I18" s="50"/>
      <c r="J18" s="50"/>
      <c r="K18" s="50"/>
      <c r="L18" s="50"/>
    </row>
    <row r="19" spans="1:12" s="69" customFormat="1" ht="33.75" customHeight="1">
      <c r="A19" s="90" t="s">
        <v>62</v>
      </c>
      <c r="B19" s="90"/>
      <c r="C19" s="90"/>
      <c r="D19" s="87"/>
      <c r="E19" s="88"/>
      <c r="F19" s="144"/>
      <c r="G19" s="89" t="s">
        <v>212</v>
      </c>
      <c r="H19" s="89"/>
      <c r="I19" s="93"/>
      <c r="J19" s="93"/>
      <c r="K19" s="93"/>
      <c r="L19" s="93"/>
    </row>
    <row r="20" spans="1:12" s="69" customFormat="1" ht="14.25" customHeight="1">
      <c r="A20" s="94"/>
      <c r="B20" s="94"/>
      <c r="C20" s="94"/>
      <c r="D20" s="91" t="s">
        <v>29</v>
      </c>
      <c r="E20" s="92"/>
      <c r="F20" s="145"/>
      <c r="G20" s="95"/>
      <c r="H20" s="95"/>
      <c r="I20" s="93"/>
      <c r="J20" s="93"/>
      <c r="K20" s="93"/>
      <c r="L20" s="93"/>
    </row>
  </sheetData>
  <mergeCells count="13">
    <mergeCell ref="G8:H8"/>
    <mergeCell ref="I8:J8"/>
    <mergeCell ref="K8:L8"/>
    <mergeCell ref="K1:L1"/>
    <mergeCell ref="A2:M2"/>
    <mergeCell ref="A3:L3"/>
    <mergeCell ref="A4:L4"/>
    <mergeCell ref="A5:L5"/>
    <mergeCell ref="A7:A9"/>
    <mergeCell ref="B7:B9"/>
    <mergeCell ref="C7:C9"/>
    <mergeCell ref="D7:F8"/>
    <mergeCell ref="G7:L7"/>
  </mergeCells>
  <pageMargins left="0.59055118110236227" right="0.19685039370078741" top="1.1811023622047245" bottom="0.19685039370078741" header="0.31496062992125984" footer="0.31496062992125984"/>
  <pageSetup paperSize="9" scale="69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B0F0"/>
    <pageSetUpPr fitToPage="1"/>
  </sheetPr>
  <dimension ref="A1:N20"/>
  <sheetViews>
    <sheetView view="pageBreakPreview" zoomScale="85" zoomScaleNormal="70" zoomScaleSheetLayoutView="85" workbookViewId="0">
      <selection activeCell="G43" sqref="G43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5.42578125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4" ht="22.5">
      <c r="A2" s="226" t="s">
        <v>214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4" s="52" customFormat="1" ht="36.75" customHeight="1">
      <c r="A3" s="219" t="s">
        <v>213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4" s="52" customFormat="1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4" s="52" customFormat="1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4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4" ht="30.75" customHeight="1">
      <c r="A7" s="223" t="s">
        <v>0</v>
      </c>
      <c r="B7" s="224" t="s">
        <v>8</v>
      </c>
      <c r="C7" s="223" t="s">
        <v>207</v>
      </c>
      <c r="D7" s="224" t="s">
        <v>178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4" s="131" customFormat="1" ht="30.75" customHeight="1">
      <c r="A8" s="223"/>
      <c r="B8" s="224"/>
      <c r="C8" s="223"/>
      <c r="D8" s="224"/>
      <c r="E8" s="224"/>
      <c r="F8" s="224"/>
      <c r="G8" s="216" t="s">
        <v>179</v>
      </c>
      <c r="H8" s="216"/>
      <c r="I8" s="216" t="s">
        <v>180</v>
      </c>
      <c r="J8" s="216"/>
      <c r="K8" s="216" t="s">
        <v>181</v>
      </c>
      <c r="L8" s="216"/>
    </row>
    <row r="9" spans="1:14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35" t="s">
        <v>1</v>
      </c>
      <c r="H9" s="135" t="s">
        <v>2</v>
      </c>
      <c r="I9" s="135" t="s">
        <v>1</v>
      </c>
      <c r="J9" s="135" t="s">
        <v>2</v>
      </c>
      <c r="K9" s="135" t="s">
        <v>1</v>
      </c>
      <c r="L9" s="135" t="s">
        <v>2</v>
      </c>
    </row>
    <row r="10" spans="1:14" ht="30.75" customHeight="1">
      <c r="A10" s="107">
        <v>1</v>
      </c>
      <c r="B10" s="108" t="s">
        <v>9</v>
      </c>
      <c r="C10" s="110">
        <f>D10-E10</f>
        <v>0.20000000000027285</v>
      </c>
      <c r="D10" s="110">
        <f>SUM(G10,I10,K10)</f>
        <v>3976.1730000000002</v>
      </c>
      <c r="E10" s="120">
        <f t="shared" ref="E10" si="0">SUM(H10,J10,L10)</f>
        <v>3975.973</v>
      </c>
      <c r="F10" s="149">
        <f>SUM(E10)*100/(D10+C10)</f>
        <v>99.989940581529936</v>
      </c>
      <c r="G10" s="110">
        <v>832.48400000000004</v>
      </c>
      <c r="H10" s="110">
        <v>832.48400000000004</v>
      </c>
      <c r="I10" s="110">
        <v>1072.2349999999999</v>
      </c>
      <c r="J10" s="110">
        <v>1072.2349999999999</v>
      </c>
      <c r="K10" s="110">
        <v>2071.4540000000002</v>
      </c>
      <c r="L10" s="110">
        <v>2071.2539999999999</v>
      </c>
    </row>
    <row r="11" spans="1:14" ht="30.75" customHeight="1">
      <c r="A11" s="109">
        <v>2</v>
      </c>
      <c r="B11" s="106" t="s">
        <v>10</v>
      </c>
      <c r="C11" s="44">
        <f t="shared" ref="C11:C12" si="1">D11-E11</f>
        <v>0</v>
      </c>
      <c r="D11" s="40">
        <f t="shared" ref="D11:E11" si="2">SUM(G11,I11,K11)</f>
        <v>874.75800000000004</v>
      </c>
      <c r="E11" s="40">
        <f t="shared" si="2"/>
        <v>874.75800000000004</v>
      </c>
      <c r="F11" s="150">
        <f>SUM(E11)*100/(D11+C11)</f>
        <v>100</v>
      </c>
      <c r="G11" s="40">
        <v>183.14599999999999</v>
      </c>
      <c r="H11" s="40">
        <v>183.14599999999999</v>
      </c>
      <c r="I11" s="40">
        <v>235.892</v>
      </c>
      <c r="J11" s="40">
        <v>235.892</v>
      </c>
      <c r="K11" s="40">
        <v>455.72</v>
      </c>
      <c r="L11" s="40">
        <v>455.72</v>
      </c>
    </row>
    <row r="12" spans="1:14" s="17" customFormat="1" ht="36.75" customHeight="1">
      <c r="A12" s="31"/>
      <c r="B12" s="19" t="s">
        <v>5</v>
      </c>
      <c r="C12" s="36">
        <f t="shared" si="1"/>
        <v>0.2000000000007276</v>
      </c>
      <c r="D12" s="111">
        <f>SUM(D10:D11)</f>
        <v>4850.9310000000005</v>
      </c>
      <c r="E12" s="111">
        <f>SUM(E10:E11)</f>
        <v>4850.7309999999998</v>
      </c>
      <c r="F12" s="151">
        <f t="shared" ref="F12" si="3">SUM(E12)*100/(D12+C12)</f>
        <v>99.991754500136125</v>
      </c>
      <c r="G12" s="111">
        <f t="shared" ref="G12:L12" si="4">SUM(G10:G11)</f>
        <v>1015.63</v>
      </c>
      <c r="H12" s="111">
        <f t="shared" si="4"/>
        <v>1015.63</v>
      </c>
      <c r="I12" s="111">
        <f t="shared" si="4"/>
        <v>1308.127</v>
      </c>
      <c r="J12" s="111">
        <f t="shared" si="4"/>
        <v>1308.127</v>
      </c>
      <c r="K12" s="111">
        <f t="shared" si="4"/>
        <v>2527.174</v>
      </c>
      <c r="L12" s="111">
        <f t="shared" si="4"/>
        <v>2526.9740000000002</v>
      </c>
    </row>
    <row r="13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N13" s="10">
        <f>H12+J12+L12</f>
        <v>4850.7309999999998</v>
      </c>
    </row>
    <row r="14" spans="1:14">
      <c r="A14" s="6"/>
      <c r="B14" s="7"/>
      <c r="C14" s="8"/>
      <c r="D14" s="9"/>
      <c r="E14" s="9"/>
      <c r="F14" s="9"/>
      <c r="G14" s="9"/>
      <c r="H14" s="9"/>
      <c r="I14" s="9"/>
      <c r="J14" s="9"/>
      <c r="K14" s="9"/>
      <c r="L14" s="9"/>
      <c r="N14" s="10"/>
    </row>
    <row r="15" spans="1:14">
      <c r="A15" s="11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4">
      <c r="A16" s="11"/>
      <c r="B16" s="3"/>
      <c r="C16" s="3"/>
      <c r="D16" s="4"/>
      <c r="E16" s="4"/>
      <c r="F16" s="4"/>
      <c r="G16" s="4"/>
      <c r="H16" s="4"/>
      <c r="I16" s="4"/>
      <c r="J16" s="4"/>
      <c r="K16" s="4"/>
      <c r="L16" s="4"/>
    </row>
    <row r="17" spans="1:12" s="69" customFormat="1" ht="29.25" customHeight="1">
      <c r="A17" s="84" t="s">
        <v>206</v>
      </c>
      <c r="B17" s="85"/>
      <c r="C17" s="86"/>
      <c r="D17" s="87"/>
      <c r="E17" s="88"/>
      <c r="F17" s="144"/>
      <c r="G17" s="89" t="s">
        <v>211</v>
      </c>
      <c r="H17" s="89"/>
      <c r="I17" s="50"/>
      <c r="J17" s="50"/>
      <c r="K17" s="50"/>
      <c r="L17" s="50"/>
    </row>
    <row r="18" spans="1:12" s="69" customFormat="1" ht="9.75" customHeight="1">
      <c r="A18" s="90"/>
      <c r="B18" s="90"/>
      <c r="C18" s="90"/>
      <c r="D18" s="91" t="s">
        <v>29</v>
      </c>
      <c r="E18" s="92"/>
      <c r="F18" s="144"/>
      <c r="G18" s="89"/>
      <c r="H18" s="89"/>
      <c r="I18" s="50"/>
      <c r="J18" s="50"/>
      <c r="K18" s="50"/>
      <c r="L18" s="50"/>
    </row>
    <row r="19" spans="1:12" s="69" customFormat="1" ht="33.75" customHeight="1">
      <c r="A19" s="90" t="s">
        <v>62</v>
      </c>
      <c r="B19" s="90"/>
      <c r="C19" s="90"/>
      <c r="D19" s="87"/>
      <c r="E19" s="88"/>
      <c r="F19" s="144"/>
      <c r="G19" s="89" t="s">
        <v>212</v>
      </c>
      <c r="H19" s="89"/>
      <c r="I19" s="93"/>
      <c r="J19" s="93"/>
      <c r="K19" s="93"/>
      <c r="L19" s="93"/>
    </row>
    <row r="20" spans="1:12" s="69" customFormat="1" ht="14.25" customHeight="1">
      <c r="A20" s="94"/>
      <c r="B20" s="94"/>
      <c r="C20" s="94"/>
      <c r="D20" s="91" t="s">
        <v>29</v>
      </c>
      <c r="E20" s="92"/>
      <c r="F20" s="145"/>
      <c r="G20" s="95"/>
      <c r="H20" s="95"/>
      <c r="I20" s="93"/>
      <c r="J20" s="93"/>
      <c r="K20" s="93"/>
      <c r="L20" s="93"/>
    </row>
  </sheetData>
  <mergeCells count="13">
    <mergeCell ref="I8:J8"/>
    <mergeCell ref="K8:L8"/>
    <mergeCell ref="A3:L3"/>
    <mergeCell ref="K1:L1"/>
    <mergeCell ref="A2:M2"/>
    <mergeCell ref="A4:L4"/>
    <mergeCell ref="A5:L5"/>
    <mergeCell ref="A7:A9"/>
    <mergeCell ref="B7:B9"/>
    <mergeCell ref="C7:C9"/>
    <mergeCell ref="D7:F8"/>
    <mergeCell ref="G7:L7"/>
    <mergeCell ref="G8:H8"/>
  </mergeCells>
  <pageMargins left="0.59055118110236227" right="0.19685039370078741" top="1.1811023622047245" bottom="0.19685039370078741" header="0.31496062992125984" footer="0.31496062992125984"/>
  <pageSetup paperSize="9" scale="69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B0F0"/>
  </sheetPr>
  <dimension ref="A1:O69"/>
  <sheetViews>
    <sheetView view="pageBreakPreview" topLeftCell="A10" zoomScale="85" zoomScaleNormal="70" zoomScaleSheetLayoutView="85" workbookViewId="0">
      <selection activeCell="B26" sqref="B26"/>
    </sheetView>
  </sheetViews>
  <sheetFormatPr defaultRowHeight="12.75"/>
  <cols>
    <col min="1" max="1" width="8.140625" style="52" customWidth="1"/>
    <col min="2" max="2" width="49.28515625" style="52" customWidth="1"/>
    <col min="3" max="3" width="18.140625" style="52" customWidth="1"/>
    <col min="4" max="4" width="15.7109375" style="96" customWidth="1"/>
    <col min="5" max="5" width="15.140625" style="66" customWidth="1"/>
    <col min="6" max="6" width="13.42578125" style="147" customWidth="1"/>
    <col min="7" max="7" width="18.140625" style="96" customWidth="1"/>
    <col min="8" max="12" width="15" style="96" customWidth="1"/>
    <col min="13" max="13" width="9.140625" style="52"/>
    <col min="14" max="14" width="15.42578125" style="52" customWidth="1"/>
    <col min="15" max="15" width="11.42578125" style="52" bestFit="1" customWidth="1"/>
    <col min="16" max="16384" width="9.140625" style="52"/>
  </cols>
  <sheetData>
    <row r="1" spans="1:15" ht="18.75">
      <c r="A1" s="49"/>
      <c r="B1" s="49"/>
      <c r="C1" s="49"/>
      <c r="D1" s="50"/>
      <c r="E1" s="51"/>
      <c r="F1" s="143"/>
      <c r="G1" s="50"/>
      <c r="H1" s="50"/>
      <c r="I1" s="50"/>
      <c r="J1" s="50"/>
      <c r="K1" s="217" t="s">
        <v>7</v>
      </c>
      <c r="L1" s="217"/>
    </row>
    <row r="2" spans="1:15" ht="25.5">
      <c r="A2" s="227" t="s">
        <v>177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</row>
    <row r="3" spans="1:15" ht="36.75" customHeight="1">
      <c r="A3" s="219" t="s">
        <v>208</v>
      </c>
      <c r="B3" s="220"/>
      <c r="C3" s="220"/>
      <c r="D3" s="220"/>
      <c r="E3" s="220"/>
      <c r="F3" s="220"/>
      <c r="G3" s="220"/>
      <c r="H3" s="220"/>
      <c r="I3" s="220"/>
      <c r="J3" s="220"/>
      <c r="K3" s="220"/>
      <c r="L3" s="220"/>
    </row>
    <row r="4" spans="1:15" ht="27.75" customHeight="1">
      <c r="A4" s="221" t="s">
        <v>209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</row>
    <row r="5" spans="1:15" ht="19.5" customHeight="1">
      <c r="A5" s="222" t="s">
        <v>152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5" ht="19.5" customHeight="1">
      <c r="A6" s="53"/>
      <c r="B6" s="54"/>
      <c r="C6" s="53"/>
      <c r="D6" s="55"/>
      <c r="E6" s="56"/>
      <c r="F6" s="55"/>
      <c r="G6" s="55"/>
      <c r="H6" s="55"/>
      <c r="I6" s="55"/>
      <c r="J6" s="55"/>
      <c r="K6" s="55"/>
      <c r="L6" s="57" t="s">
        <v>6</v>
      </c>
    </row>
    <row r="7" spans="1:15" s="1" customFormat="1" ht="30.75" customHeight="1">
      <c r="A7" s="223" t="s">
        <v>0</v>
      </c>
      <c r="B7" s="224" t="s">
        <v>8</v>
      </c>
      <c r="C7" s="223" t="s">
        <v>207</v>
      </c>
      <c r="D7" s="224" t="s">
        <v>178</v>
      </c>
      <c r="E7" s="224"/>
      <c r="F7" s="224"/>
      <c r="G7" s="224" t="s">
        <v>4</v>
      </c>
      <c r="H7" s="224"/>
      <c r="I7" s="224"/>
      <c r="J7" s="224"/>
      <c r="K7" s="224"/>
      <c r="L7" s="224"/>
    </row>
    <row r="8" spans="1:15" s="131" customFormat="1" ht="30.75" customHeight="1">
      <c r="A8" s="223"/>
      <c r="B8" s="224"/>
      <c r="C8" s="223"/>
      <c r="D8" s="224"/>
      <c r="E8" s="224"/>
      <c r="F8" s="224"/>
      <c r="G8" s="216" t="s">
        <v>179</v>
      </c>
      <c r="H8" s="216"/>
      <c r="I8" s="216" t="s">
        <v>180</v>
      </c>
      <c r="J8" s="216"/>
      <c r="K8" s="216" t="s">
        <v>181</v>
      </c>
      <c r="L8" s="216"/>
    </row>
    <row r="9" spans="1:15" s="1" customFormat="1" ht="32.25" customHeight="1">
      <c r="A9" s="223"/>
      <c r="B9" s="224"/>
      <c r="C9" s="223"/>
      <c r="D9" s="18" t="s">
        <v>1</v>
      </c>
      <c r="E9" s="18" t="s">
        <v>2</v>
      </c>
      <c r="F9" s="121" t="s">
        <v>3</v>
      </c>
      <c r="G9" s="135" t="s">
        <v>1</v>
      </c>
      <c r="H9" s="135" t="s">
        <v>2</v>
      </c>
      <c r="I9" s="135" t="s">
        <v>1</v>
      </c>
      <c r="J9" s="135" t="s">
        <v>2</v>
      </c>
      <c r="K9" s="135" t="s">
        <v>1</v>
      </c>
      <c r="L9" s="135" t="s">
        <v>2</v>
      </c>
    </row>
    <row r="10" spans="1:15" ht="19.5" customHeight="1">
      <c r="A10" s="59">
        <v>1</v>
      </c>
      <c r="B10" s="60" t="s">
        <v>9</v>
      </c>
      <c r="C10" s="139">
        <f>D10-E10</f>
        <v>37.849099999999964</v>
      </c>
      <c r="D10" s="139">
        <f>SUM(G10,I10,K10)</f>
        <v>520</v>
      </c>
      <c r="E10" s="141">
        <f t="shared" ref="E10" si="0">SUM(H10,J10,L10)</f>
        <v>482.15090000000004</v>
      </c>
      <c r="F10" s="97">
        <f>SUM(E10)*100/(D10+C10)</f>
        <v>86.430344693573957</v>
      </c>
      <c r="G10" s="139">
        <v>160</v>
      </c>
      <c r="H10" s="139">
        <v>121.40223</v>
      </c>
      <c r="I10" s="139">
        <v>200</v>
      </c>
      <c r="J10" s="139">
        <v>168.4203</v>
      </c>
      <c r="K10" s="139">
        <v>160</v>
      </c>
      <c r="L10" s="139">
        <v>192.32837000000001</v>
      </c>
      <c r="M10" s="52">
        <v>2111</v>
      </c>
    </row>
    <row r="11" spans="1:15" ht="19.5" customHeight="1">
      <c r="A11" s="59">
        <v>2</v>
      </c>
      <c r="B11" s="60" t="s">
        <v>10</v>
      </c>
      <c r="C11" s="139">
        <f t="shared" ref="C11:C60" si="1">D11-E11</f>
        <v>3.4037000000000006</v>
      </c>
      <c r="D11" s="139">
        <f t="shared" ref="D11:D60" si="2">SUM(G11,I11,K11)</f>
        <v>114.4</v>
      </c>
      <c r="E11" s="141">
        <f t="shared" ref="E11:E60" si="3">SUM(H11,J11,L11)</f>
        <v>110.99630000000001</v>
      </c>
      <c r="F11" s="97">
        <f t="shared" ref="F11:F60" si="4">SUM(E11)*100/(D11+C11)</f>
        <v>94.221403911761684</v>
      </c>
      <c r="G11" s="139">
        <v>35.200000000000003</v>
      </c>
      <c r="H11" s="139">
        <v>30.57535</v>
      </c>
      <c r="I11" s="139">
        <v>44</v>
      </c>
      <c r="J11" s="139">
        <v>37.599530000000001</v>
      </c>
      <c r="K11" s="139">
        <v>35.200000000000003</v>
      </c>
      <c r="L11" s="139">
        <v>42.821420000000003</v>
      </c>
      <c r="M11" s="52">
        <v>2120</v>
      </c>
    </row>
    <row r="12" spans="1:15" ht="19.5" customHeight="1">
      <c r="A12" s="59">
        <v>3</v>
      </c>
      <c r="B12" s="60" t="s">
        <v>39</v>
      </c>
      <c r="C12" s="139">
        <f t="shared" si="1"/>
        <v>55.917550000000006</v>
      </c>
      <c r="D12" s="139">
        <f t="shared" si="2"/>
        <v>207</v>
      </c>
      <c r="E12" s="141">
        <f t="shared" si="3"/>
        <v>151.08244999999999</v>
      </c>
      <c r="F12" s="97">
        <f t="shared" si="4"/>
        <v>57.463813275302464</v>
      </c>
      <c r="G12" s="139">
        <f t="shared" ref="G12:L12" si="5">SUM(G13:G30)</f>
        <v>53</v>
      </c>
      <c r="H12" s="139">
        <f t="shared" si="5"/>
        <v>51.646000000000001</v>
      </c>
      <c r="I12" s="139">
        <f t="shared" si="5"/>
        <v>18</v>
      </c>
      <c r="J12" s="139">
        <f t="shared" si="5"/>
        <v>14.69115</v>
      </c>
      <c r="K12" s="139">
        <f t="shared" si="5"/>
        <v>136</v>
      </c>
      <c r="L12" s="139">
        <f t="shared" si="5"/>
        <v>84.7453</v>
      </c>
      <c r="M12" s="52">
        <v>2210</v>
      </c>
      <c r="N12" s="62">
        <f>L12</f>
        <v>84.7453</v>
      </c>
      <c r="O12" s="52" t="s">
        <v>137</v>
      </c>
    </row>
    <row r="13" spans="1:15" ht="19.5" customHeight="1">
      <c r="A13" s="130" t="s">
        <v>14</v>
      </c>
      <c r="B13" s="64" t="s">
        <v>146</v>
      </c>
      <c r="C13" s="140">
        <f t="shared" si="1"/>
        <v>1.54</v>
      </c>
      <c r="D13" s="140">
        <f t="shared" si="2"/>
        <v>1.54</v>
      </c>
      <c r="E13" s="140">
        <f t="shared" si="3"/>
        <v>0</v>
      </c>
      <c r="F13" s="99">
        <f t="shared" si="4"/>
        <v>0</v>
      </c>
      <c r="G13" s="140">
        <v>1.3</v>
      </c>
      <c r="H13" s="140"/>
      <c r="I13" s="140">
        <v>0.2</v>
      </c>
      <c r="J13" s="140"/>
      <c r="K13" s="140">
        <v>0.04</v>
      </c>
      <c r="L13" s="140"/>
      <c r="N13" s="66" t="e">
        <f>#REF!-L13</f>
        <v>#REF!</v>
      </c>
    </row>
    <row r="14" spans="1:15" ht="19.5" customHeight="1">
      <c r="A14" s="130" t="s">
        <v>15</v>
      </c>
      <c r="B14" s="64" t="s">
        <v>198</v>
      </c>
      <c r="C14" s="140">
        <f t="shared" si="1"/>
        <v>0</v>
      </c>
      <c r="D14" s="140">
        <f t="shared" si="2"/>
        <v>14</v>
      </c>
      <c r="E14" s="140">
        <f t="shared" si="3"/>
        <v>14</v>
      </c>
      <c r="F14" s="99">
        <f t="shared" si="4"/>
        <v>100</v>
      </c>
      <c r="G14" s="140">
        <v>14</v>
      </c>
      <c r="H14" s="140">
        <v>14</v>
      </c>
      <c r="I14" s="140"/>
      <c r="J14" s="140"/>
      <c r="K14" s="140"/>
      <c r="L14" s="140"/>
      <c r="N14" s="66"/>
    </row>
    <row r="15" spans="1:15" ht="19.5" customHeight="1">
      <c r="A15" s="130" t="s">
        <v>16</v>
      </c>
      <c r="B15" s="64" t="s">
        <v>166</v>
      </c>
      <c r="C15" s="140">
        <f t="shared" si="1"/>
        <v>0</v>
      </c>
      <c r="D15" s="140">
        <f t="shared" si="2"/>
        <v>2.8</v>
      </c>
      <c r="E15" s="140">
        <f t="shared" si="3"/>
        <v>2.8</v>
      </c>
      <c r="F15" s="99">
        <f t="shared" si="4"/>
        <v>100</v>
      </c>
      <c r="G15" s="140">
        <v>1.4</v>
      </c>
      <c r="H15" s="140">
        <v>1.4</v>
      </c>
      <c r="I15" s="140">
        <v>1.4</v>
      </c>
      <c r="J15" s="140">
        <v>1.4</v>
      </c>
      <c r="K15" s="140"/>
      <c r="L15" s="140"/>
      <c r="N15" s="66"/>
    </row>
    <row r="16" spans="1:15" ht="33" customHeight="1">
      <c r="A16" s="130" t="s">
        <v>17</v>
      </c>
      <c r="B16" s="64" t="s">
        <v>187</v>
      </c>
      <c r="C16" s="140">
        <f t="shared" si="1"/>
        <v>0</v>
      </c>
      <c r="D16" s="140">
        <f t="shared" si="2"/>
        <v>25</v>
      </c>
      <c r="E16" s="140">
        <f t="shared" si="3"/>
        <v>25</v>
      </c>
      <c r="F16" s="99">
        <f t="shared" si="4"/>
        <v>100</v>
      </c>
      <c r="G16" s="140">
        <v>25</v>
      </c>
      <c r="H16" s="140">
        <v>25</v>
      </c>
      <c r="I16" s="140"/>
      <c r="J16" s="140"/>
      <c r="K16" s="140"/>
      <c r="L16" s="140"/>
      <c r="N16" s="66"/>
    </row>
    <row r="17" spans="1:14" ht="19.5" customHeight="1">
      <c r="A17" s="130" t="s">
        <v>18</v>
      </c>
      <c r="B17" s="64" t="s">
        <v>188</v>
      </c>
      <c r="C17" s="140">
        <f t="shared" si="1"/>
        <v>5.96</v>
      </c>
      <c r="D17" s="140">
        <f t="shared" si="2"/>
        <v>5.96</v>
      </c>
      <c r="E17" s="140">
        <f t="shared" si="3"/>
        <v>0</v>
      </c>
      <c r="F17" s="99">
        <f t="shared" si="4"/>
        <v>0</v>
      </c>
      <c r="G17" s="140"/>
      <c r="H17" s="140"/>
      <c r="I17" s="140"/>
      <c r="J17" s="140"/>
      <c r="K17" s="140">
        <v>5.96</v>
      </c>
      <c r="L17" s="140"/>
      <c r="N17" s="66"/>
    </row>
    <row r="18" spans="1:14" ht="19.5" customHeight="1">
      <c r="A18" s="130" t="s">
        <v>19</v>
      </c>
      <c r="B18" s="64" t="s">
        <v>169</v>
      </c>
      <c r="C18" s="140">
        <f t="shared" si="1"/>
        <v>0</v>
      </c>
      <c r="D18" s="140">
        <f t="shared" si="2"/>
        <v>0.5</v>
      </c>
      <c r="E18" s="140">
        <f t="shared" si="3"/>
        <v>0.5</v>
      </c>
      <c r="F18" s="99">
        <f t="shared" si="4"/>
        <v>100</v>
      </c>
      <c r="G18" s="140">
        <v>0.5</v>
      </c>
      <c r="H18" s="140">
        <v>0.5</v>
      </c>
      <c r="I18" s="140"/>
      <c r="J18" s="140"/>
      <c r="K18" s="140"/>
      <c r="L18" s="140"/>
      <c r="N18" s="66"/>
    </row>
    <row r="19" spans="1:14" ht="17.25" customHeight="1">
      <c r="A19" s="130" t="s">
        <v>80</v>
      </c>
      <c r="B19" s="129" t="s">
        <v>183</v>
      </c>
      <c r="C19" s="140">
        <f t="shared" si="1"/>
        <v>5.3999999999999992E-2</v>
      </c>
      <c r="D19" s="140">
        <f t="shared" si="2"/>
        <v>0.3</v>
      </c>
      <c r="E19" s="140">
        <f t="shared" si="3"/>
        <v>0.246</v>
      </c>
      <c r="F19" s="99">
        <f t="shared" si="4"/>
        <v>69.491525423728817</v>
      </c>
      <c r="G19" s="140">
        <v>0.3</v>
      </c>
      <c r="H19" s="140">
        <v>0.246</v>
      </c>
      <c r="I19" s="140"/>
      <c r="J19" s="140"/>
      <c r="K19" s="140"/>
      <c r="L19" s="140"/>
      <c r="N19" s="66"/>
    </row>
    <row r="20" spans="1:14" ht="18.75" customHeight="1">
      <c r="A20" s="130" t="s">
        <v>82</v>
      </c>
      <c r="B20" s="64" t="s">
        <v>182</v>
      </c>
      <c r="C20" s="140">
        <f t="shared" si="1"/>
        <v>1.4</v>
      </c>
      <c r="D20" s="140">
        <f t="shared" si="2"/>
        <v>1.4</v>
      </c>
      <c r="E20" s="140">
        <f t="shared" si="3"/>
        <v>0</v>
      </c>
      <c r="F20" s="99">
        <f t="shared" si="4"/>
        <v>0</v>
      </c>
      <c r="G20" s="140"/>
      <c r="H20" s="140"/>
      <c r="I20" s="140">
        <v>1.4</v>
      </c>
      <c r="J20" s="140"/>
      <c r="K20" s="140"/>
      <c r="L20" s="140"/>
      <c r="N20" s="66"/>
    </row>
    <row r="21" spans="1:14" ht="18.75" customHeight="1">
      <c r="A21" s="130" t="s">
        <v>121</v>
      </c>
      <c r="B21" s="64" t="s">
        <v>199</v>
      </c>
      <c r="C21" s="140">
        <f t="shared" si="1"/>
        <v>0</v>
      </c>
      <c r="D21" s="140">
        <f t="shared" si="2"/>
        <v>2.8250000000000002</v>
      </c>
      <c r="E21" s="140">
        <f t="shared" si="3"/>
        <v>2.8250000000000002</v>
      </c>
      <c r="F21" s="99">
        <f t="shared" si="4"/>
        <v>100</v>
      </c>
      <c r="G21" s="140"/>
      <c r="H21" s="140"/>
      <c r="I21" s="140"/>
      <c r="J21" s="140"/>
      <c r="K21" s="140">
        <v>2.8250000000000002</v>
      </c>
      <c r="L21" s="140">
        <v>2.8250000000000002</v>
      </c>
      <c r="N21" s="66"/>
    </row>
    <row r="22" spans="1:14" ht="52.5" customHeight="1">
      <c r="A22" s="130" t="s">
        <v>122</v>
      </c>
      <c r="B22" s="75" t="s">
        <v>189</v>
      </c>
      <c r="C22" s="140">
        <f t="shared" si="1"/>
        <v>0.28099999999999881</v>
      </c>
      <c r="D22" s="140">
        <f t="shared" si="2"/>
        <v>17</v>
      </c>
      <c r="E22" s="140">
        <f t="shared" si="3"/>
        <v>16.719000000000001</v>
      </c>
      <c r="F22" s="99">
        <f t="shared" si="4"/>
        <v>96.747873386956783</v>
      </c>
      <c r="G22" s="140"/>
      <c r="H22" s="140"/>
      <c r="I22" s="140"/>
      <c r="J22" s="140"/>
      <c r="K22" s="140">
        <v>17</v>
      </c>
      <c r="L22" s="140">
        <v>16.719000000000001</v>
      </c>
      <c r="N22" s="66"/>
    </row>
    <row r="23" spans="1:14" ht="51" customHeight="1">
      <c r="A23" s="130" t="s">
        <v>126</v>
      </c>
      <c r="B23" s="75" t="s">
        <v>190</v>
      </c>
      <c r="C23" s="140">
        <f t="shared" si="1"/>
        <v>5.3159999999999989</v>
      </c>
      <c r="D23" s="140">
        <f t="shared" si="2"/>
        <v>25</v>
      </c>
      <c r="E23" s="140">
        <f t="shared" si="3"/>
        <v>19.684000000000001</v>
      </c>
      <c r="F23" s="99">
        <f t="shared" si="4"/>
        <v>64.92941021242909</v>
      </c>
      <c r="G23" s="140"/>
      <c r="H23" s="140"/>
      <c r="I23" s="140"/>
      <c r="J23" s="140"/>
      <c r="K23" s="140">
        <v>25</v>
      </c>
      <c r="L23" s="140">
        <v>19.684000000000001</v>
      </c>
      <c r="N23" s="66"/>
    </row>
    <row r="24" spans="1:14" ht="54" customHeight="1">
      <c r="A24" s="130" t="s">
        <v>128</v>
      </c>
      <c r="B24" s="75" t="s">
        <v>191</v>
      </c>
      <c r="C24" s="140">
        <f t="shared" si="1"/>
        <v>0</v>
      </c>
      <c r="D24" s="140">
        <f t="shared" si="2"/>
        <v>15</v>
      </c>
      <c r="E24" s="140">
        <f t="shared" si="3"/>
        <v>15</v>
      </c>
      <c r="F24" s="99">
        <f t="shared" si="4"/>
        <v>100</v>
      </c>
      <c r="G24" s="140"/>
      <c r="H24" s="140"/>
      <c r="I24" s="140"/>
      <c r="J24" s="140"/>
      <c r="K24" s="140">
        <v>15</v>
      </c>
      <c r="L24" s="140">
        <v>15</v>
      </c>
      <c r="N24" s="66"/>
    </row>
    <row r="25" spans="1:14" ht="42.75" customHeight="1">
      <c r="A25" s="130" t="s">
        <v>130</v>
      </c>
      <c r="B25" s="75" t="s">
        <v>192</v>
      </c>
      <c r="C25" s="140">
        <f t="shared" si="1"/>
        <v>1.1052</v>
      </c>
      <c r="D25" s="140">
        <f t="shared" si="2"/>
        <v>16</v>
      </c>
      <c r="E25" s="140">
        <f t="shared" si="3"/>
        <v>14.8948</v>
      </c>
      <c r="F25" s="99">
        <f t="shared" si="4"/>
        <v>87.077613825035669</v>
      </c>
      <c r="G25" s="140"/>
      <c r="H25" s="140"/>
      <c r="I25" s="140"/>
      <c r="J25" s="140"/>
      <c r="K25" s="140">
        <v>16</v>
      </c>
      <c r="L25" s="140">
        <v>14.8948</v>
      </c>
      <c r="N25" s="66"/>
    </row>
    <row r="26" spans="1:14" ht="50.25" customHeight="1">
      <c r="A26" s="130" t="s">
        <v>201</v>
      </c>
      <c r="B26" s="75" t="s">
        <v>193</v>
      </c>
      <c r="C26" s="140">
        <f t="shared" si="1"/>
        <v>35</v>
      </c>
      <c r="D26" s="140">
        <f t="shared" si="2"/>
        <v>35</v>
      </c>
      <c r="E26" s="140">
        <f t="shared" si="3"/>
        <v>0</v>
      </c>
      <c r="F26" s="99">
        <f t="shared" si="4"/>
        <v>0</v>
      </c>
      <c r="G26" s="140"/>
      <c r="H26" s="140"/>
      <c r="I26" s="140"/>
      <c r="J26" s="140"/>
      <c r="K26" s="140">
        <v>35</v>
      </c>
      <c r="L26" s="140"/>
      <c r="N26" s="66"/>
    </row>
    <row r="27" spans="1:14" ht="18.75">
      <c r="A27" s="130" t="s">
        <v>202</v>
      </c>
      <c r="B27" s="64" t="s">
        <v>173</v>
      </c>
      <c r="C27" s="140">
        <f t="shared" si="1"/>
        <v>0</v>
      </c>
      <c r="D27" s="140">
        <f t="shared" si="2"/>
        <v>4</v>
      </c>
      <c r="E27" s="140">
        <f t="shared" si="3"/>
        <v>4</v>
      </c>
      <c r="F27" s="99">
        <f t="shared" si="4"/>
        <v>100</v>
      </c>
      <c r="G27" s="140">
        <v>4</v>
      </c>
      <c r="H27" s="140">
        <v>4</v>
      </c>
      <c r="I27" s="140"/>
      <c r="J27" s="140"/>
      <c r="K27" s="140"/>
      <c r="L27" s="140"/>
    </row>
    <row r="28" spans="1:14" ht="18.75">
      <c r="A28" s="130" t="s">
        <v>203</v>
      </c>
      <c r="B28" s="64" t="s">
        <v>184</v>
      </c>
      <c r="C28" s="140">
        <f t="shared" si="1"/>
        <v>0</v>
      </c>
      <c r="D28" s="140">
        <f t="shared" si="2"/>
        <v>1.5</v>
      </c>
      <c r="E28" s="140">
        <f t="shared" si="3"/>
        <v>1.5</v>
      </c>
      <c r="F28" s="99">
        <f t="shared" si="4"/>
        <v>100</v>
      </c>
      <c r="G28" s="140">
        <v>1.5</v>
      </c>
      <c r="H28" s="140">
        <v>1.5</v>
      </c>
      <c r="I28" s="140"/>
      <c r="J28" s="140"/>
      <c r="K28" s="140"/>
      <c r="L28" s="140"/>
    </row>
    <row r="29" spans="1:14" ht="18.75">
      <c r="A29" s="130" t="s">
        <v>204</v>
      </c>
      <c r="B29" s="64" t="s">
        <v>186</v>
      </c>
      <c r="C29" s="140">
        <f t="shared" si="1"/>
        <v>4.7409999999999997</v>
      </c>
      <c r="D29" s="140">
        <f t="shared" si="2"/>
        <v>4.7409999999999997</v>
      </c>
      <c r="E29" s="140">
        <f t="shared" si="3"/>
        <v>0</v>
      </c>
      <c r="F29" s="99">
        <f t="shared" si="4"/>
        <v>0</v>
      </c>
      <c r="G29" s="140"/>
      <c r="H29" s="140"/>
      <c r="I29" s="140"/>
      <c r="J29" s="140"/>
      <c r="K29" s="140">
        <f>12-4.434-2.825</f>
        <v>4.7409999999999997</v>
      </c>
      <c r="L29" s="140"/>
    </row>
    <row r="30" spans="1:14" ht="18.75">
      <c r="A30" s="130" t="s">
        <v>205</v>
      </c>
      <c r="B30" s="64" t="s">
        <v>185</v>
      </c>
      <c r="C30" s="140">
        <f t="shared" si="1"/>
        <v>0.52034999999999343</v>
      </c>
      <c r="D30" s="140">
        <f t="shared" si="2"/>
        <v>34.433999999999997</v>
      </c>
      <c r="E30" s="140">
        <f t="shared" si="3"/>
        <v>33.913650000000004</v>
      </c>
      <c r="F30" s="99">
        <f t="shared" si="4"/>
        <v>97.022688163275845</v>
      </c>
      <c r="G30" s="140">
        <v>5</v>
      </c>
      <c r="H30" s="140">
        <v>5</v>
      </c>
      <c r="I30" s="140">
        <v>15</v>
      </c>
      <c r="J30" s="140">
        <v>13.29115</v>
      </c>
      <c r="K30" s="140">
        <f>10+4.434</f>
        <v>14.434000000000001</v>
      </c>
      <c r="L30" s="140">
        <f>11.1885+4.434</f>
        <v>15.622499999999999</v>
      </c>
    </row>
    <row r="31" spans="1:14" ht="18.75">
      <c r="A31" s="67" t="s">
        <v>20</v>
      </c>
      <c r="B31" s="60" t="s">
        <v>41</v>
      </c>
      <c r="C31" s="139">
        <f t="shared" si="1"/>
        <v>13</v>
      </c>
      <c r="D31" s="141">
        <f t="shared" si="2"/>
        <v>13</v>
      </c>
      <c r="E31" s="141">
        <f t="shared" si="3"/>
        <v>0</v>
      </c>
      <c r="F31" s="97">
        <f t="shared" si="4"/>
        <v>0</v>
      </c>
      <c r="G31" s="139">
        <v>5</v>
      </c>
      <c r="H31" s="139"/>
      <c r="I31" s="139">
        <v>5</v>
      </c>
      <c r="J31" s="139"/>
      <c r="K31" s="139">
        <v>3</v>
      </c>
      <c r="L31" s="139"/>
      <c r="M31" s="52">
        <v>2220</v>
      </c>
    </row>
    <row r="32" spans="1:14" ht="18.75">
      <c r="A32" s="67" t="s">
        <v>24</v>
      </c>
      <c r="B32" s="60" t="s">
        <v>43</v>
      </c>
      <c r="C32" s="139">
        <f t="shared" si="1"/>
        <v>-45.941180000000003</v>
      </c>
      <c r="D32" s="141">
        <f t="shared" si="2"/>
        <v>16</v>
      </c>
      <c r="E32" s="141">
        <f t="shared" si="3"/>
        <v>61.941180000000003</v>
      </c>
      <c r="F32" s="97">
        <f t="shared" si="4"/>
        <v>-206.87621529946381</v>
      </c>
      <c r="G32" s="139">
        <v>5</v>
      </c>
      <c r="H32" s="139"/>
      <c r="I32" s="139">
        <v>11</v>
      </c>
      <c r="J32" s="139">
        <v>47.140230000000003</v>
      </c>
      <c r="K32" s="139">
        <v>0</v>
      </c>
      <c r="L32" s="139">
        <v>14.80095</v>
      </c>
      <c r="M32" s="52">
        <v>2230</v>
      </c>
    </row>
    <row r="33" spans="1:15" ht="18.75">
      <c r="A33" s="67" t="s">
        <v>25</v>
      </c>
      <c r="B33" s="60" t="s">
        <v>210</v>
      </c>
      <c r="C33" s="139">
        <f t="shared" si="1"/>
        <v>77.085020000000043</v>
      </c>
      <c r="D33" s="141">
        <f t="shared" si="2"/>
        <v>314</v>
      </c>
      <c r="E33" s="141">
        <f t="shared" si="3"/>
        <v>236.91497999999996</v>
      </c>
      <c r="F33" s="97">
        <f t="shared" si="4"/>
        <v>60.578894072700592</v>
      </c>
      <c r="G33" s="139">
        <f>SUM(G34:G37)</f>
        <v>289.89999999999998</v>
      </c>
      <c r="H33" s="139">
        <f t="shared" ref="H33:L33" si="6">SUM(H34:H37)</f>
        <v>240.79380999999998</v>
      </c>
      <c r="I33" s="139">
        <f t="shared" si="6"/>
        <v>14.8</v>
      </c>
      <c r="J33" s="139">
        <f t="shared" si="6"/>
        <v>17.950850000000003</v>
      </c>
      <c r="K33" s="139">
        <f t="shared" si="6"/>
        <v>9.3000000000000007</v>
      </c>
      <c r="L33" s="139">
        <f t="shared" si="6"/>
        <v>-21.82968</v>
      </c>
      <c r="N33" s="68">
        <f>L33</f>
        <v>-21.82968</v>
      </c>
    </row>
    <row r="34" spans="1:15" ht="18.75">
      <c r="A34" s="130" t="s">
        <v>92</v>
      </c>
      <c r="B34" s="64" t="s">
        <v>11</v>
      </c>
      <c r="C34" s="140">
        <f t="shared" si="1"/>
        <v>39.906589999999994</v>
      </c>
      <c r="D34" s="142">
        <f t="shared" si="2"/>
        <v>255</v>
      </c>
      <c r="E34" s="142">
        <f t="shared" si="3"/>
        <v>215.09341000000001</v>
      </c>
      <c r="F34" s="99">
        <f t="shared" si="4"/>
        <v>72.936115127166204</v>
      </c>
      <c r="G34" s="140">
        <v>255</v>
      </c>
      <c r="H34" s="140">
        <v>215.09341000000001</v>
      </c>
      <c r="I34" s="140">
        <v>0</v>
      </c>
      <c r="J34" s="140"/>
      <c r="K34" s="140"/>
      <c r="L34" s="140"/>
      <c r="M34" s="52">
        <v>2271</v>
      </c>
    </row>
    <row r="35" spans="1:15" s="69" customFormat="1" ht="18.75">
      <c r="A35" s="130" t="s">
        <v>93</v>
      </c>
      <c r="B35" s="64" t="s">
        <v>12</v>
      </c>
      <c r="C35" s="140">
        <f t="shared" si="1"/>
        <v>30.895940000000007</v>
      </c>
      <c r="D35" s="142">
        <f t="shared" si="2"/>
        <v>46</v>
      </c>
      <c r="E35" s="142">
        <f t="shared" si="3"/>
        <v>15.104059999999993</v>
      </c>
      <c r="F35" s="99">
        <f t="shared" si="4"/>
        <v>19.642207377918769</v>
      </c>
      <c r="G35" s="140">
        <v>28</v>
      </c>
      <c r="H35" s="140">
        <v>21.056819999999998</v>
      </c>
      <c r="I35" s="140">
        <v>12</v>
      </c>
      <c r="J35" s="140">
        <v>17.64226</v>
      </c>
      <c r="K35" s="140">
        <v>6</v>
      </c>
      <c r="L35" s="140">
        <v>-23.595020000000002</v>
      </c>
      <c r="M35" s="69">
        <v>2273</v>
      </c>
    </row>
    <row r="36" spans="1:15" s="69" customFormat="1" ht="18.75">
      <c r="A36" s="130" t="s">
        <v>94</v>
      </c>
      <c r="B36" s="64" t="s">
        <v>13</v>
      </c>
      <c r="C36" s="140">
        <f t="shared" si="1"/>
        <v>4.8210799999999994</v>
      </c>
      <c r="D36" s="142">
        <f t="shared" si="2"/>
        <v>9.6</v>
      </c>
      <c r="E36" s="142">
        <f t="shared" si="3"/>
        <v>4.7789200000000003</v>
      </c>
      <c r="F36" s="99">
        <f t="shared" si="4"/>
        <v>33.138433459907304</v>
      </c>
      <c r="G36" s="140">
        <v>6</v>
      </c>
      <c r="H36" s="140">
        <v>3.9920900000000001</v>
      </c>
      <c r="I36" s="140">
        <v>1.9</v>
      </c>
      <c r="J36" s="140">
        <v>-0.33495999999999998</v>
      </c>
      <c r="K36" s="140">
        <v>1.7</v>
      </c>
      <c r="L36" s="140">
        <v>1.1217900000000001</v>
      </c>
      <c r="M36" s="69">
        <v>2272</v>
      </c>
    </row>
    <row r="37" spans="1:15" s="69" customFormat="1" ht="18.75">
      <c r="A37" s="130" t="s">
        <v>163</v>
      </c>
      <c r="B37" s="64" t="s">
        <v>164</v>
      </c>
      <c r="C37" s="140">
        <f t="shared" si="1"/>
        <v>1.4614100000000003</v>
      </c>
      <c r="D37" s="142">
        <f t="shared" si="2"/>
        <v>3.4000000000000004</v>
      </c>
      <c r="E37" s="142">
        <f t="shared" si="3"/>
        <v>1.93859</v>
      </c>
      <c r="F37" s="99">
        <f t="shared" si="4"/>
        <v>39.877113841457515</v>
      </c>
      <c r="G37" s="140">
        <v>0.9</v>
      </c>
      <c r="H37" s="140">
        <v>0.65149000000000001</v>
      </c>
      <c r="I37" s="140">
        <v>0.9</v>
      </c>
      <c r="J37" s="140">
        <v>0.64354999999999996</v>
      </c>
      <c r="K37" s="140">
        <v>1.6</v>
      </c>
      <c r="L37" s="140">
        <v>0.64354999999999996</v>
      </c>
      <c r="M37" s="69">
        <v>2272</v>
      </c>
    </row>
    <row r="38" spans="1:15" s="69" customFormat="1" ht="31.5">
      <c r="A38" s="67" t="s">
        <v>26</v>
      </c>
      <c r="B38" s="60" t="s">
        <v>40</v>
      </c>
      <c r="C38" s="139">
        <f t="shared" si="1"/>
        <v>150.04229999999998</v>
      </c>
      <c r="D38" s="141">
        <f t="shared" si="2"/>
        <v>187.31299999999999</v>
      </c>
      <c r="E38" s="141">
        <f t="shared" si="3"/>
        <v>37.270699999999998</v>
      </c>
      <c r="F38" s="97">
        <f t="shared" si="4"/>
        <v>11.04790705822615</v>
      </c>
      <c r="G38" s="139">
        <f t="shared" ref="G38:L38" si="7">SUM(G39:G51)</f>
        <v>6.2679999999999998</v>
      </c>
      <c r="H38" s="139">
        <f t="shared" si="7"/>
        <v>3.6449400000000001</v>
      </c>
      <c r="I38" s="139">
        <f t="shared" si="7"/>
        <v>24.876999999999995</v>
      </c>
      <c r="J38" s="139">
        <f t="shared" si="7"/>
        <v>8.91404</v>
      </c>
      <c r="K38" s="139">
        <f t="shared" si="7"/>
        <v>156.16799999999998</v>
      </c>
      <c r="L38" s="139">
        <f t="shared" si="7"/>
        <v>24.71172</v>
      </c>
      <c r="M38" s="69">
        <v>2240</v>
      </c>
      <c r="N38" s="70">
        <f>G38+I38+K38</f>
        <v>187.31299999999999</v>
      </c>
    </row>
    <row r="39" spans="1:15" s="69" customFormat="1" ht="18.75">
      <c r="A39" s="130" t="s">
        <v>95</v>
      </c>
      <c r="B39" s="64" t="s">
        <v>124</v>
      </c>
      <c r="C39" s="140">
        <f t="shared" si="1"/>
        <v>-0.125</v>
      </c>
      <c r="D39" s="140">
        <f t="shared" si="2"/>
        <v>0.625</v>
      </c>
      <c r="E39" s="140">
        <f t="shared" si="3"/>
        <v>0.75</v>
      </c>
      <c r="F39" s="99">
        <f t="shared" si="4"/>
        <v>150</v>
      </c>
      <c r="G39" s="140">
        <v>0.27500000000000002</v>
      </c>
      <c r="H39" s="140">
        <v>0.25</v>
      </c>
      <c r="I39" s="140">
        <v>0.27500000000000002</v>
      </c>
      <c r="J39" s="140">
        <v>0.25</v>
      </c>
      <c r="K39" s="140">
        <f>0.275-0.2</f>
        <v>7.5000000000000011E-2</v>
      </c>
      <c r="L39" s="140">
        <v>0.25</v>
      </c>
      <c r="M39" s="69" t="s">
        <v>136</v>
      </c>
      <c r="N39" s="70">
        <f>H38</f>
        <v>3.6449400000000001</v>
      </c>
    </row>
    <row r="40" spans="1:15" s="69" customFormat="1" ht="18.75">
      <c r="A40" s="130" t="s">
        <v>96</v>
      </c>
      <c r="B40" s="75" t="s">
        <v>149</v>
      </c>
      <c r="C40" s="140">
        <f t="shared" ref="C40:C44" si="8">D40-E40</f>
        <v>1</v>
      </c>
      <c r="D40" s="140">
        <f t="shared" si="2"/>
        <v>1</v>
      </c>
      <c r="E40" s="140">
        <f t="shared" si="3"/>
        <v>0</v>
      </c>
      <c r="F40" s="99">
        <f t="shared" si="4"/>
        <v>0</v>
      </c>
      <c r="G40" s="140">
        <v>1</v>
      </c>
      <c r="H40" s="140"/>
      <c r="I40" s="140"/>
      <c r="J40" s="140"/>
      <c r="K40" s="140"/>
      <c r="L40" s="140"/>
      <c r="N40" s="70"/>
    </row>
    <row r="41" spans="1:15" s="69" customFormat="1" ht="18.75">
      <c r="A41" s="130" t="s">
        <v>97</v>
      </c>
      <c r="B41" s="127" t="s">
        <v>196</v>
      </c>
      <c r="C41" s="140">
        <f t="shared" si="8"/>
        <v>-0.14660000000000006</v>
      </c>
      <c r="D41" s="140">
        <f t="shared" si="2"/>
        <v>1</v>
      </c>
      <c r="E41" s="140">
        <f t="shared" si="3"/>
        <v>1.1466000000000001</v>
      </c>
      <c r="F41" s="99">
        <f t="shared" si="4"/>
        <v>134.35669088352475</v>
      </c>
      <c r="G41" s="140"/>
      <c r="H41" s="140"/>
      <c r="I41" s="140">
        <v>1</v>
      </c>
      <c r="J41" s="140"/>
      <c r="K41" s="140"/>
      <c r="L41" s="140">
        <v>1.1466000000000001</v>
      </c>
      <c r="N41" s="70">
        <f>J38</f>
        <v>8.91404</v>
      </c>
    </row>
    <row r="42" spans="1:15" s="69" customFormat="1" ht="18.75">
      <c r="A42" s="130" t="s">
        <v>98</v>
      </c>
      <c r="B42" s="127" t="s">
        <v>111</v>
      </c>
      <c r="C42" s="140">
        <f t="shared" si="8"/>
        <v>5.0000000000016698E-4</v>
      </c>
      <c r="D42" s="140">
        <f t="shared" si="2"/>
        <v>1.988</v>
      </c>
      <c r="E42" s="140">
        <f t="shared" si="3"/>
        <v>1.9874999999999998</v>
      </c>
      <c r="F42" s="99">
        <f t="shared" si="4"/>
        <v>99.949710837314541</v>
      </c>
      <c r="G42" s="140">
        <v>0.59299999999999997</v>
      </c>
      <c r="H42" s="140">
        <v>0.59279999999999999</v>
      </c>
      <c r="I42" s="140">
        <f>0.593+0.209</f>
        <v>0.80199999999999994</v>
      </c>
      <c r="J42" s="140">
        <v>0.80189999999999995</v>
      </c>
      <c r="K42" s="140">
        <v>0.59299999999999997</v>
      </c>
      <c r="L42" s="140">
        <v>0.59279999999999999</v>
      </c>
      <c r="N42" s="70">
        <f>L38</f>
        <v>24.71172</v>
      </c>
    </row>
    <row r="43" spans="1:15" s="69" customFormat="1" ht="31.5">
      <c r="A43" s="130" t="s">
        <v>99</v>
      </c>
      <c r="B43" s="129" t="s">
        <v>195</v>
      </c>
      <c r="C43" s="140">
        <f t="shared" si="8"/>
        <v>0.91981999999999786</v>
      </c>
      <c r="D43" s="140">
        <f t="shared" si="2"/>
        <v>18.399999999999999</v>
      </c>
      <c r="E43" s="140">
        <f t="shared" si="3"/>
        <v>17.480180000000001</v>
      </c>
      <c r="F43" s="99">
        <f t="shared" si="4"/>
        <v>90.477965115617039</v>
      </c>
      <c r="G43" s="140"/>
      <c r="H43" s="140"/>
      <c r="I43" s="140">
        <f>20-1.6</f>
        <v>18.399999999999999</v>
      </c>
      <c r="J43" s="140"/>
      <c r="K43" s="140"/>
      <c r="L43" s="140">
        <v>17.480180000000001</v>
      </c>
      <c r="N43" s="73">
        <v>19.1082</v>
      </c>
      <c r="O43" s="74">
        <f>N43-L38</f>
        <v>-5.6035199999999996</v>
      </c>
    </row>
    <row r="44" spans="1:15" s="69" customFormat="1" ht="31.5">
      <c r="A44" s="130" t="s">
        <v>100</v>
      </c>
      <c r="B44" s="64" t="s">
        <v>112</v>
      </c>
      <c r="C44" s="140">
        <f t="shared" si="8"/>
        <v>0</v>
      </c>
      <c r="D44" s="140">
        <f t="shared" si="2"/>
        <v>1.5</v>
      </c>
      <c r="E44" s="140">
        <f t="shared" si="3"/>
        <v>1.5</v>
      </c>
      <c r="F44" s="99">
        <f t="shared" si="4"/>
        <v>100</v>
      </c>
      <c r="G44" s="140">
        <v>0.5</v>
      </c>
      <c r="H44" s="140">
        <v>0.5</v>
      </c>
      <c r="I44" s="140">
        <v>0.5</v>
      </c>
      <c r="J44" s="140">
        <v>0.5</v>
      </c>
      <c r="K44" s="140">
        <v>0.5</v>
      </c>
      <c r="L44" s="140">
        <v>0.5</v>
      </c>
      <c r="N44" s="69">
        <v>11.637</v>
      </c>
    </row>
    <row r="45" spans="1:15" s="69" customFormat="1" ht="18.75">
      <c r="A45" s="130" t="s">
        <v>101</v>
      </c>
      <c r="B45" s="64" t="s">
        <v>200</v>
      </c>
      <c r="C45" s="140">
        <f t="shared" ref="C45:C48" si="9">D45-E45</f>
        <v>-3.05</v>
      </c>
      <c r="D45" s="140">
        <f t="shared" si="2"/>
        <v>1</v>
      </c>
      <c r="E45" s="140">
        <f t="shared" si="3"/>
        <v>4.05</v>
      </c>
      <c r="F45" s="99">
        <f t="shared" si="4"/>
        <v>-197.56097560975613</v>
      </c>
      <c r="G45" s="140"/>
      <c r="H45" s="140"/>
      <c r="I45" s="140">
        <v>1</v>
      </c>
      <c r="J45" s="140">
        <v>4.05</v>
      </c>
      <c r="K45" s="140"/>
      <c r="L45" s="140"/>
    </row>
    <row r="46" spans="1:15" s="69" customFormat="1" ht="18.75">
      <c r="A46" s="130" t="s">
        <v>102</v>
      </c>
      <c r="B46" s="64" t="s">
        <v>194</v>
      </c>
      <c r="C46" s="140">
        <f t="shared" si="9"/>
        <v>2.6</v>
      </c>
      <c r="D46" s="140">
        <f t="shared" si="2"/>
        <v>2.6</v>
      </c>
      <c r="E46" s="140">
        <f t="shared" si="3"/>
        <v>0</v>
      </c>
      <c r="F46" s="99">
        <f t="shared" si="4"/>
        <v>0</v>
      </c>
      <c r="G46" s="140"/>
      <c r="H46" s="140"/>
      <c r="I46" s="140"/>
      <c r="J46" s="140"/>
      <c r="K46" s="140">
        <v>2.6</v>
      </c>
      <c r="L46" s="140"/>
      <c r="N46" s="74">
        <f>N44-K38</f>
        <v>-144.53099999999998</v>
      </c>
    </row>
    <row r="47" spans="1:15" s="69" customFormat="1" ht="18.75">
      <c r="A47" s="130" t="s">
        <v>103</v>
      </c>
      <c r="B47" s="64" t="s">
        <v>113</v>
      </c>
      <c r="C47" s="140">
        <f t="shared" si="9"/>
        <v>-1</v>
      </c>
      <c r="D47" s="140">
        <f t="shared" si="2"/>
        <v>1</v>
      </c>
      <c r="E47" s="140">
        <f t="shared" si="3"/>
        <v>2</v>
      </c>
      <c r="F47" s="99" t="e">
        <f t="shared" si="4"/>
        <v>#DIV/0!</v>
      </c>
      <c r="G47" s="140">
        <v>1</v>
      </c>
      <c r="H47" s="140"/>
      <c r="I47" s="140"/>
      <c r="J47" s="140"/>
      <c r="K47" s="140"/>
      <c r="L47" s="140">
        <v>2</v>
      </c>
    </row>
    <row r="48" spans="1:15" s="69" customFormat="1" ht="18.75">
      <c r="A48" s="130" t="s">
        <v>104</v>
      </c>
      <c r="B48" s="64" t="s">
        <v>114</v>
      </c>
      <c r="C48" s="140">
        <f t="shared" si="9"/>
        <v>-0.44999999999999996</v>
      </c>
      <c r="D48" s="140">
        <f t="shared" si="2"/>
        <v>1</v>
      </c>
      <c r="E48" s="140">
        <f t="shared" si="3"/>
        <v>1.45</v>
      </c>
      <c r="F48" s="99">
        <f t="shared" si="4"/>
        <v>263.63636363636363</v>
      </c>
      <c r="G48" s="140">
        <v>0.5</v>
      </c>
      <c r="H48" s="140"/>
      <c r="I48" s="140">
        <v>0.5</v>
      </c>
      <c r="J48" s="140">
        <v>1.01</v>
      </c>
      <c r="K48" s="140">
        <f>0.5-0.5</f>
        <v>0</v>
      </c>
      <c r="L48" s="140">
        <v>0.44</v>
      </c>
    </row>
    <row r="49" spans="1:13" s="69" customFormat="1" ht="18.75">
      <c r="A49" s="130" t="s">
        <v>105</v>
      </c>
      <c r="B49" s="64" t="s">
        <v>197</v>
      </c>
      <c r="C49" s="140">
        <f t="shared" si="1"/>
        <v>150</v>
      </c>
      <c r="D49" s="140">
        <f t="shared" si="2"/>
        <v>150</v>
      </c>
      <c r="E49" s="140">
        <f t="shared" si="3"/>
        <v>0</v>
      </c>
      <c r="F49" s="99">
        <f t="shared" si="4"/>
        <v>0</v>
      </c>
      <c r="G49" s="140"/>
      <c r="H49" s="140"/>
      <c r="I49" s="140"/>
      <c r="J49" s="140"/>
      <c r="K49" s="140">
        <v>150</v>
      </c>
      <c r="L49" s="140"/>
    </row>
    <row r="50" spans="1:13" s="69" customFormat="1" ht="33.75" customHeight="1">
      <c r="A50" s="130" t="s">
        <v>106</v>
      </c>
      <c r="B50" s="75" t="s">
        <v>139</v>
      </c>
      <c r="C50" s="140">
        <f t="shared" si="1"/>
        <v>0</v>
      </c>
      <c r="D50" s="140">
        <f t="shared" si="2"/>
        <v>0.60000000000000009</v>
      </c>
      <c r="E50" s="140">
        <f t="shared" si="3"/>
        <v>0.60000000000000009</v>
      </c>
      <c r="F50" s="99">
        <f t="shared" si="4"/>
        <v>100</v>
      </c>
      <c r="G50" s="140">
        <v>0.2</v>
      </c>
      <c r="H50" s="140">
        <v>0.2</v>
      </c>
      <c r="I50" s="140">
        <v>0.2</v>
      </c>
      <c r="J50" s="140">
        <v>0.2</v>
      </c>
      <c r="K50" s="140">
        <v>0.2</v>
      </c>
      <c r="L50" s="140">
        <v>0.2</v>
      </c>
    </row>
    <row r="51" spans="1:13" s="69" customFormat="1" ht="34.5" customHeight="1">
      <c r="A51" s="130" t="s">
        <v>107</v>
      </c>
      <c r="B51" s="75" t="s">
        <v>145</v>
      </c>
      <c r="C51" s="140">
        <f t="shared" si="1"/>
        <v>0.29358000000000128</v>
      </c>
      <c r="D51" s="140">
        <f t="shared" si="2"/>
        <v>6.6000000000000005</v>
      </c>
      <c r="E51" s="140">
        <f t="shared" si="3"/>
        <v>6.3064199999999992</v>
      </c>
      <c r="F51" s="99">
        <f t="shared" si="4"/>
        <v>91.4825098134786</v>
      </c>
      <c r="G51" s="140">
        <v>2.2000000000000002</v>
      </c>
      <c r="H51" s="140">
        <v>2.1021399999999999</v>
      </c>
      <c r="I51" s="140">
        <v>2.2000000000000002</v>
      </c>
      <c r="J51" s="140">
        <v>2.1021399999999999</v>
      </c>
      <c r="K51" s="140">
        <v>2.2000000000000002</v>
      </c>
      <c r="L51" s="140">
        <v>2.1021399999999999</v>
      </c>
    </row>
    <row r="52" spans="1:13" s="77" customFormat="1" ht="18.75" customHeight="1">
      <c r="A52" s="67" t="s">
        <v>34</v>
      </c>
      <c r="B52" s="128" t="s">
        <v>35</v>
      </c>
      <c r="C52" s="139">
        <f t="shared" si="1"/>
        <v>3.8560000000000003</v>
      </c>
      <c r="D52" s="139">
        <f t="shared" si="2"/>
        <v>3.8560000000000003</v>
      </c>
      <c r="E52" s="139">
        <f t="shared" si="3"/>
        <v>0</v>
      </c>
      <c r="F52" s="97">
        <f t="shared" si="4"/>
        <v>0</v>
      </c>
      <c r="G52" s="139">
        <v>1.6</v>
      </c>
      <c r="H52" s="139"/>
      <c r="I52" s="139">
        <v>1.6</v>
      </c>
      <c r="J52" s="139"/>
      <c r="K52" s="139">
        <v>0.65600000000000003</v>
      </c>
      <c r="L52" s="139"/>
      <c r="M52" s="77">
        <v>2250</v>
      </c>
    </row>
    <row r="53" spans="1:13" s="77" customFormat="1" ht="49.5" customHeight="1">
      <c r="A53" s="67" t="s">
        <v>36</v>
      </c>
      <c r="B53" s="138" t="s">
        <v>44</v>
      </c>
      <c r="C53" s="139">
        <f t="shared" si="1"/>
        <v>1.3680000000000001</v>
      </c>
      <c r="D53" s="139">
        <f t="shared" si="2"/>
        <v>1.8780000000000001</v>
      </c>
      <c r="E53" s="139">
        <f t="shared" si="3"/>
        <v>0.51</v>
      </c>
      <c r="F53" s="97">
        <f t="shared" si="4"/>
        <v>15.711645101663583</v>
      </c>
      <c r="G53" s="139">
        <f t="shared" ref="G53:L53" si="10">G54</f>
        <v>0.78</v>
      </c>
      <c r="H53" s="139">
        <f t="shared" si="10"/>
        <v>0</v>
      </c>
      <c r="I53" s="139">
        <f t="shared" si="10"/>
        <v>1.0980000000000001</v>
      </c>
      <c r="J53" s="139">
        <f t="shared" si="10"/>
        <v>0.51</v>
      </c>
      <c r="K53" s="139">
        <f t="shared" si="10"/>
        <v>0</v>
      </c>
      <c r="L53" s="139">
        <f t="shared" si="10"/>
        <v>0</v>
      </c>
    </row>
    <row r="54" spans="1:13" s="69" customFormat="1" ht="19.5" customHeight="1">
      <c r="A54" s="130" t="s">
        <v>45</v>
      </c>
      <c r="B54" s="127" t="s">
        <v>73</v>
      </c>
      <c r="C54" s="140">
        <f t="shared" si="1"/>
        <v>1.3680000000000001</v>
      </c>
      <c r="D54" s="140">
        <f t="shared" si="2"/>
        <v>1.8780000000000001</v>
      </c>
      <c r="E54" s="140">
        <f t="shared" si="3"/>
        <v>0.51</v>
      </c>
      <c r="F54" s="99">
        <f t="shared" si="4"/>
        <v>15.711645101663583</v>
      </c>
      <c r="G54" s="140">
        <v>0.78</v>
      </c>
      <c r="H54" s="140"/>
      <c r="I54" s="140">
        <v>1.0980000000000001</v>
      </c>
      <c r="J54" s="140">
        <v>0.51</v>
      </c>
      <c r="K54" s="140">
        <v>0</v>
      </c>
      <c r="L54" s="140">
        <v>0</v>
      </c>
      <c r="M54" s="69">
        <v>2282</v>
      </c>
    </row>
    <row r="55" spans="1:13" s="69" customFormat="1" ht="19.5" customHeight="1">
      <c r="A55" s="130" t="s">
        <v>46</v>
      </c>
      <c r="B55" s="127" t="s">
        <v>47</v>
      </c>
      <c r="C55" s="139">
        <f t="shared" si="1"/>
        <v>0</v>
      </c>
      <c r="D55" s="140">
        <f t="shared" si="2"/>
        <v>0</v>
      </c>
      <c r="E55" s="140">
        <f t="shared" si="3"/>
        <v>0</v>
      </c>
      <c r="F55" s="97" t="e">
        <f t="shared" si="4"/>
        <v>#DIV/0!</v>
      </c>
      <c r="G55" s="140"/>
      <c r="H55" s="140"/>
      <c r="I55" s="140"/>
      <c r="J55" s="140"/>
      <c r="K55" s="140"/>
      <c r="L55" s="140"/>
    </row>
    <row r="56" spans="1:13" s="77" customFormat="1" ht="21.75" customHeight="1">
      <c r="A56" s="67" t="s">
        <v>37</v>
      </c>
      <c r="B56" s="128" t="s">
        <v>57</v>
      </c>
      <c r="C56" s="139">
        <f t="shared" si="1"/>
        <v>0</v>
      </c>
      <c r="D56" s="139">
        <f t="shared" si="2"/>
        <v>0</v>
      </c>
      <c r="E56" s="139">
        <f t="shared" si="3"/>
        <v>0</v>
      </c>
      <c r="F56" s="97" t="e">
        <f t="shared" si="4"/>
        <v>#DIV/0!</v>
      </c>
      <c r="G56" s="139">
        <f>SUM(G57)</f>
        <v>0</v>
      </c>
      <c r="H56" s="139">
        <f t="shared" ref="H56:L56" si="11">SUM(H57)</f>
        <v>0</v>
      </c>
      <c r="I56" s="139">
        <f t="shared" si="11"/>
        <v>0</v>
      </c>
      <c r="J56" s="139">
        <f t="shared" si="11"/>
        <v>0</v>
      </c>
      <c r="K56" s="139">
        <f t="shared" si="11"/>
        <v>0</v>
      </c>
      <c r="L56" s="139">
        <f t="shared" si="11"/>
        <v>0</v>
      </c>
    </row>
    <row r="57" spans="1:13" s="69" customFormat="1" ht="28.5" hidden="1" customHeight="1">
      <c r="A57" s="130" t="s">
        <v>58</v>
      </c>
      <c r="B57" s="127" t="s">
        <v>59</v>
      </c>
      <c r="C57" s="140">
        <f t="shared" si="1"/>
        <v>0</v>
      </c>
      <c r="D57" s="140">
        <f t="shared" si="2"/>
        <v>0</v>
      </c>
      <c r="E57" s="140">
        <f t="shared" si="3"/>
        <v>0</v>
      </c>
      <c r="F57" s="99" t="e">
        <f t="shared" si="4"/>
        <v>#DIV/0!</v>
      </c>
      <c r="G57" s="140"/>
      <c r="H57" s="140"/>
      <c r="I57" s="140"/>
      <c r="J57" s="140"/>
      <c r="K57" s="140"/>
      <c r="L57" s="140"/>
    </row>
    <row r="58" spans="1:13" s="77" customFormat="1" ht="22.5" customHeight="1">
      <c r="A58" s="67" t="s">
        <v>64</v>
      </c>
      <c r="B58" s="128" t="s">
        <v>65</v>
      </c>
      <c r="C58" s="139">
        <f t="shared" si="1"/>
        <v>0</v>
      </c>
      <c r="D58" s="139">
        <f t="shared" si="2"/>
        <v>0</v>
      </c>
      <c r="E58" s="139">
        <f t="shared" si="3"/>
        <v>0</v>
      </c>
      <c r="F58" s="97" t="e">
        <f t="shared" si="4"/>
        <v>#DIV/0!</v>
      </c>
      <c r="G58" s="139">
        <v>0</v>
      </c>
      <c r="H58" s="139">
        <v>0</v>
      </c>
      <c r="I58" s="139">
        <v>0</v>
      </c>
      <c r="J58" s="139">
        <v>0</v>
      </c>
      <c r="K58" s="139">
        <v>0</v>
      </c>
      <c r="L58" s="139">
        <v>0</v>
      </c>
      <c r="M58" s="77">
        <v>2800</v>
      </c>
    </row>
    <row r="59" spans="1:13" s="77" customFormat="1" ht="22.5" customHeight="1">
      <c r="A59" s="67" t="s">
        <v>90</v>
      </c>
      <c r="B59" s="128" t="s">
        <v>150</v>
      </c>
      <c r="C59" s="139">
        <f t="shared" si="1"/>
        <v>0</v>
      </c>
      <c r="D59" s="139">
        <f t="shared" si="2"/>
        <v>0</v>
      </c>
      <c r="E59" s="139">
        <f t="shared" si="3"/>
        <v>0</v>
      </c>
      <c r="F59" s="97" t="e">
        <f t="shared" si="4"/>
        <v>#DIV/0!</v>
      </c>
      <c r="G59" s="139">
        <v>0</v>
      </c>
      <c r="H59" s="139">
        <v>0</v>
      </c>
      <c r="I59" s="139">
        <v>0</v>
      </c>
      <c r="J59" s="139">
        <v>0</v>
      </c>
      <c r="K59" s="139">
        <v>0</v>
      </c>
      <c r="L59" s="139">
        <v>0</v>
      </c>
      <c r="M59" s="77">
        <v>2730</v>
      </c>
    </row>
    <row r="60" spans="1:13" s="82" customFormat="1" ht="21.75" customHeight="1">
      <c r="A60" s="79"/>
      <c r="B60" s="80" t="s">
        <v>5</v>
      </c>
      <c r="C60" s="139">
        <f t="shared" si="1"/>
        <v>296.58049000000005</v>
      </c>
      <c r="D60" s="139">
        <f t="shared" si="2"/>
        <v>1377.4470000000001</v>
      </c>
      <c r="E60" s="141">
        <f t="shared" si="3"/>
        <v>1080.8665100000001</v>
      </c>
      <c r="F60" s="97">
        <f t="shared" si="4"/>
        <v>64.566831575746704</v>
      </c>
      <c r="G60" s="139">
        <f>G10+G11+G12+G31+G32+G33+G38+G52+G53</f>
        <v>556.74799999999993</v>
      </c>
      <c r="H60" s="139">
        <f>(H10+H11+H12+H31+H32+H33+H38+H52+H53)</f>
        <v>448.06232999999997</v>
      </c>
      <c r="I60" s="139">
        <f>I10+I11+I12+I31+I32+I33+I38+I52+I53+I59</f>
        <v>320.37500000000006</v>
      </c>
      <c r="J60" s="139">
        <f>J10+J11+J12+J31+J32+J33+J38+J52+J53+J59</f>
        <v>295.22610000000003</v>
      </c>
      <c r="K60" s="139">
        <f>K10+K11+K12+K31+K32+K33+K38+K52+K53+K58+K59</f>
        <v>500.32400000000001</v>
      </c>
      <c r="L60" s="139">
        <f>L10+L11+L12+L31+L32+L33+L38+L52+L53+L58+L59</f>
        <v>337.57808</v>
      </c>
    </row>
    <row r="61" spans="1:13" s="69" customFormat="1" ht="18">
      <c r="A61" s="83"/>
      <c r="B61" s="49"/>
      <c r="C61" s="49"/>
      <c r="D61" s="50"/>
      <c r="E61" s="51"/>
      <c r="F61" s="143"/>
      <c r="G61" s="50"/>
      <c r="H61" s="50"/>
      <c r="I61" s="50"/>
      <c r="J61" s="50"/>
      <c r="K61" s="50"/>
      <c r="L61" s="50"/>
    </row>
    <row r="62" spans="1:13" s="69" customFormat="1" ht="29.25" customHeight="1">
      <c r="A62" s="84" t="s">
        <v>206</v>
      </c>
      <c r="B62" s="85"/>
      <c r="C62" s="86"/>
      <c r="D62" s="87"/>
      <c r="E62" s="88"/>
      <c r="F62" s="144"/>
      <c r="G62" s="89" t="s">
        <v>211</v>
      </c>
      <c r="H62" s="89"/>
      <c r="I62" s="50"/>
      <c r="J62" s="50"/>
      <c r="K62" s="50"/>
      <c r="L62" s="50"/>
    </row>
    <row r="63" spans="1:13" s="69" customFormat="1" ht="9.75" customHeight="1">
      <c r="A63" s="90"/>
      <c r="B63" s="90"/>
      <c r="C63" s="90"/>
      <c r="D63" s="91" t="s">
        <v>29</v>
      </c>
      <c r="E63" s="92"/>
      <c r="F63" s="144"/>
      <c r="G63" s="89"/>
      <c r="H63" s="89"/>
      <c r="I63" s="50"/>
      <c r="J63" s="50"/>
      <c r="K63" s="50"/>
      <c r="L63" s="50"/>
    </row>
    <row r="64" spans="1:13" s="69" customFormat="1" ht="33.75" customHeight="1">
      <c r="A64" s="90" t="s">
        <v>62</v>
      </c>
      <c r="B64" s="90"/>
      <c r="C64" s="90"/>
      <c r="D64" s="87"/>
      <c r="E64" s="88"/>
      <c r="F64" s="144"/>
      <c r="G64" s="89" t="s">
        <v>212</v>
      </c>
      <c r="H64" s="89"/>
      <c r="I64" s="93"/>
      <c r="J64" s="93"/>
      <c r="K64" s="93"/>
      <c r="L64" s="93"/>
    </row>
    <row r="65" spans="1:12" s="69" customFormat="1" ht="14.25" customHeight="1">
      <c r="A65" s="94"/>
      <c r="B65" s="94"/>
      <c r="C65" s="94"/>
      <c r="D65" s="91" t="s">
        <v>29</v>
      </c>
      <c r="E65" s="92"/>
      <c r="F65" s="145"/>
      <c r="G65" s="95"/>
      <c r="H65" s="95"/>
      <c r="I65" s="93"/>
      <c r="J65" s="93"/>
      <c r="K65" s="93"/>
      <c r="L65" s="93"/>
    </row>
    <row r="66" spans="1:12" s="69" customFormat="1" ht="18">
      <c r="D66" s="93"/>
      <c r="E66" s="74"/>
      <c r="F66" s="146"/>
      <c r="G66" s="93"/>
      <c r="H66" s="93"/>
      <c r="I66" s="93"/>
      <c r="J66" s="93"/>
      <c r="K66" s="93"/>
      <c r="L66" s="93"/>
    </row>
    <row r="67" spans="1:12" s="69" customFormat="1" ht="18">
      <c r="D67" s="93"/>
      <c r="E67" s="74"/>
      <c r="F67" s="146"/>
      <c r="G67" s="93"/>
      <c r="H67" s="93"/>
      <c r="I67" s="93"/>
      <c r="J67" s="93"/>
      <c r="K67" s="93"/>
      <c r="L67" s="93"/>
    </row>
    <row r="68" spans="1:12" s="69" customFormat="1" ht="18">
      <c r="D68" s="93"/>
      <c r="E68" s="74"/>
      <c r="F68" s="146"/>
      <c r="G68" s="93"/>
      <c r="H68" s="93"/>
      <c r="I68" s="93"/>
      <c r="J68" s="93"/>
      <c r="K68" s="93"/>
      <c r="L68" s="93"/>
    </row>
    <row r="69" spans="1:12" s="69" customFormat="1" ht="18">
      <c r="D69" s="93"/>
      <c r="E69" s="74"/>
      <c r="F69" s="146"/>
      <c r="G69" s="93"/>
      <c r="H69" s="93"/>
      <c r="I69" s="93"/>
      <c r="J69" s="93"/>
      <c r="K69" s="93"/>
      <c r="L69" s="93"/>
    </row>
  </sheetData>
  <mergeCells count="13">
    <mergeCell ref="I8:J8"/>
    <mergeCell ref="K8:L8"/>
    <mergeCell ref="K1:L1"/>
    <mergeCell ref="A2:M2"/>
    <mergeCell ref="A3:L3"/>
    <mergeCell ref="A5:L5"/>
    <mergeCell ref="A7:A9"/>
    <mergeCell ref="B7:B9"/>
    <mergeCell ref="C7:C9"/>
    <mergeCell ref="D7:F8"/>
    <mergeCell ref="G7:L7"/>
    <mergeCell ref="G8:H8"/>
    <mergeCell ref="A4:L4"/>
  </mergeCells>
  <pageMargins left="0.78740157480314965" right="0.39370078740157483" top="0.78740157480314965" bottom="0.39370078740157483" header="0" footer="0"/>
  <pageSetup paperSize="9" scale="62" fitToHeight="2" orientation="landscape" horizontalDpi="300" verticalDpi="300" r:id="rId1"/>
  <rowBreaks count="1" manualBreakCount="1">
    <brk id="32" max="11" man="1"/>
  </rowBreaks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</sheetPr>
  <dimension ref="A1:O61"/>
  <sheetViews>
    <sheetView view="pageBreakPreview" zoomScale="85" zoomScaleNormal="70" zoomScaleSheetLayoutView="85" workbookViewId="0">
      <selection activeCell="G18" sqref="G18"/>
    </sheetView>
  </sheetViews>
  <sheetFormatPr defaultRowHeight="12.75"/>
  <cols>
    <col min="1" max="1" width="7.140625" style="52" customWidth="1"/>
    <col min="2" max="2" width="49.28515625" style="52" customWidth="1"/>
    <col min="3" max="3" width="18.140625" style="52" customWidth="1"/>
    <col min="4" max="4" width="15.7109375" style="96" customWidth="1"/>
    <col min="5" max="5" width="15.140625" style="66" customWidth="1"/>
    <col min="6" max="6" width="13.42578125" style="96" customWidth="1"/>
    <col min="7" max="7" width="18.140625" style="96" customWidth="1"/>
    <col min="8" max="12" width="15" style="96" customWidth="1"/>
    <col min="13" max="13" width="9.140625" style="52"/>
    <col min="14" max="14" width="15.42578125" style="52" customWidth="1"/>
    <col min="15" max="15" width="11.42578125" style="52" bestFit="1" customWidth="1"/>
    <col min="16" max="16384" width="9.140625" style="52"/>
  </cols>
  <sheetData>
    <row r="1" spans="1:15" ht="18.75">
      <c r="A1" s="49"/>
      <c r="B1" s="49"/>
      <c r="C1" s="49"/>
      <c r="D1" s="50"/>
      <c r="E1" s="51"/>
      <c r="F1" s="50"/>
      <c r="G1" s="50"/>
      <c r="H1" s="50"/>
      <c r="I1" s="50"/>
      <c r="J1" s="50"/>
      <c r="K1" s="217" t="s">
        <v>7</v>
      </c>
      <c r="L1" s="217"/>
    </row>
    <row r="2" spans="1:15" ht="22.5">
      <c r="A2" s="231" t="s">
        <v>161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5" ht="33.75" customHeight="1">
      <c r="A3" s="232" t="s">
        <v>162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5" ht="20.25">
      <c r="A4" s="234" t="s">
        <v>152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5" ht="18.75">
      <c r="A5" s="53"/>
      <c r="B5" s="54"/>
      <c r="C5" s="53"/>
      <c r="D5" s="55"/>
      <c r="E5" s="56"/>
      <c r="F5" s="55"/>
      <c r="G5" s="55"/>
      <c r="H5" s="55"/>
      <c r="I5" s="55"/>
      <c r="J5" s="55"/>
      <c r="K5" s="55"/>
      <c r="L5" s="57" t="s">
        <v>6</v>
      </c>
    </row>
    <row r="6" spans="1:15" s="1" customFormat="1" ht="23.25" customHeight="1">
      <c r="A6" s="235" t="s">
        <v>0</v>
      </c>
      <c r="B6" s="224" t="s">
        <v>8</v>
      </c>
      <c r="C6" s="223" t="s">
        <v>176</v>
      </c>
      <c r="D6" s="224" t="s">
        <v>155</v>
      </c>
      <c r="E6" s="224"/>
      <c r="F6" s="224"/>
      <c r="G6" s="224" t="s">
        <v>4</v>
      </c>
      <c r="H6" s="224"/>
      <c r="I6" s="224"/>
      <c r="J6" s="224"/>
      <c r="K6" s="224"/>
      <c r="L6" s="224"/>
    </row>
    <row r="7" spans="1:15" s="131" customFormat="1" ht="30.75" customHeight="1">
      <c r="A7" s="236"/>
      <c r="B7" s="224"/>
      <c r="C7" s="223"/>
      <c r="D7" s="224"/>
      <c r="E7" s="224"/>
      <c r="F7" s="224"/>
      <c r="G7" s="216" t="s">
        <v>66</v>
      </c>
      <c r="H7" s="216"/>
      <c r="I7" s="216" t="s">
        <v>67</v>
      </c>
      <c r="J7" s="216"/>
      <c r="K7" s="216" t="s">
        <v>68</v>
      </c>
      <c r="L7" s="216"/>
    </row>
    <row r="8" spans="1:15" s="1" customFormat="1" ht="34.5" customHeight="1">
      <c r="A8" s="237"/>
      <c r="B8" s="224"/>
      <c r="C8" s="223"/>
      <c r="D8" s="18" t="s">
        <v>1</v>
      </c>
      <c r="E8" s="18" t="s">
        <v>2</v>
      </c>
      <c r="F8" s="121" t="s">
        <v>3</v>
      </c>
      <c r="G8" s="58" t="s">
        <v>1</v>
      </c>
      <c r="H8" s="58" t="s">
        <v>2</v>
      </c>
      <c r="I8" s="58" t="s">
        <v>1</v>
      </c>
      <c r="J8" s="58" t="s">
        <v>2</v>
      </c>
      <c r="K8" s="58" t="s">
        <v>1</v>
      </c>
      <c r="L8" s="58" t="s">
        <v>2</v>
      </c>
    </row>
    <row r="9" spans="1:15" ht="19.5" customHeight="1">
      <c r="A9" s="59">
        <v>1</v>
      </c>
      <c r="B9" s="60" t="s">
        <v>9</v>
      </c>
      <c r="C9" s="79">
        <f>D9-E9</f>
        <v>13.344009999999969</v>
      </c>
      <c r="D9" s="115">
        <f>SUM(G9,I9,K9)</f>
        <v>453</v>
      </c>
      <c r="E9" s="118">
        <f t="shared" ref="D9:E32" si="0">SUM(H9,J9,L9)</f>
        <v>439.65599000000003</v>
      </c>
      <c r="F9" s="61">
        <f>SUM(E9)*100/(D9+C9)</f>
        <v>94.27718177402987</v>
      </c>
      <c r="G9" s="110">
        <v>151</v>
      </c>
      <c r="H9" s="112">
        <v>132.48266000000001</v>
      </c>
      <c r="I9" s="110">
        <v>151</v>
      </c>
      <c r="J9" s="112">
        <v>149.6634</v>
      </c>
      <c r="K9" s="110">
        <v>151</v>
      </c>
      <c r="L9" s="112">
        <v>157.50993</v>
      </c>
      <c r="M9" s="52">
        <v>2111</v>
      </c>
    </row>
    <row r="10" spans="1:15" ht="19.5" customHeight="1">
      <c r="A10" s="59">
        <v>2</v>
      </c>
      <c r="B10" s="60" t="s">
        <v>10</v>
      </c>
      <c r="C10" s="79">
        <f t="shared" ref="C10:C52" si="1">D10-E10</f>
        <v>1.3525199999999984</v>
      </c>
      <c r="D10" s="115">
        <f t="shared" si="0"/>
        <v>99.66</v>
      </c>
      <c r="E10" s="118">
        <f t="shared" si="0"/>
        <v>98.307479999999998</v>
      </c>
      <c r="F10" s="61">
        <f>SUM(E10)*100/(D10+C10)</f>
        <v>97.322074530959128</v>
      </c>
      <c r="G10" s="110">
        <v>33.22</v>
      </c>
      <c r="H10" s="112">
        <v>30.988340000000001</v>
      </c>
      <c r="I10" s="110">
        <v>33.22</v>
      </c>
      <c r="J10" s="112">
        <v>32.686619999999998</v>
      </c>
      <c r="K10" s="110">
        <v>33.22</v>
      </c>
      <c r="L10" s="112">
        <v>34.63252</v>
      </c>
      <c r="M10" s="52">
        <v>2120</v>
      </c>
    </row>
    <row r="11" spans="1:15" ht="19.5" customHeight="1">
      <c r="A11" s="59">
        <v>3</v>
      </c>
      <c r="B11" s="60" t="s">
        <v>39</v>
      </c>
      <c r="C11" s="79">
        <f t="shared" si="1"/>
        <v>0</v>
      </c>
      <c r="D11" s="115">
        <f t="shared" si="0"/>
        <v>27</v>
      </c>
      <c r="E11" s="118">
        <f>SUM(H11,J11,L11)</f>
        <v>27</v>
      </c>
      <c r="F11" s="61">
        <f>SUM(E11)*100/(D11+C11)</f>
        <v>100</v>
      </c>
      <c r="G11" s="110">
        <f t="shared" ref="G11:L11" si="2">SUM(G12:G24)</f>
        <v>5</v>
      </c>
      <c r="H11" s="112">
        <f t="shared" si="2"/>
        <v>1.4</v>
      </c>
      <c r="I11" s="110">
        <f t="shared" si="2"/>
        <v>8</v>
      </c>
      <c r="J11" s="112">
        <f t="shared" si="2"/>
        <v>7.4</v>
      </c>
      <c r="K11" s="110">
        <f t="shared" si="2"/>
        <v>14</v>
      </c>
      <c r="L11" s="112">
        <f t="shared" si="2"/>
        <v>18.2</v>
      </c>
      <c r="M11" s="52">
        <v>2210</v>
      </c>
      <c r="N11" s="62">
        <f>L11</f>
        <v>18.2</v>
      </c>
      <c r="O11" s="52" t="s">
        <v>137</v>
      </c>
    </row>
    <row r="12" spans="1:15" ht="19.5" customHeight="1">
      <c r="A12" s="130" t="s">
        <v>14</v>
      </c>
      <c r="B12" s="64" t="s">
        <v>146</v>
      </c>
      <c r="C12" s="124">
        <f>D12-E12</f>
        <v>0</v>
      </c>
      <c r="D12" s="125">
        <f t="shared" si="0"/>
        <v>3.2450000000000001</v>
      </c>
      <c r="E12" s="132">
        <f t="shared" si="0"/>
        <v>3.2450000000000001</v>
      </c>
      <c r="F12" s="65">
        <f t="shared" ref="F12" si="3">SUM(E12)*100/(D12+C12)</f>
        <v>100</v>
      </c>
      <c r="G12" s="122">
        <v>0.6</v>
      </c>
      <c r="H12" s="123"/>
      <c r="I12" s="122">
        <v>0.70499999999999996</v>
      </c>
      <c r="J12" s="123">
        <v>1.3049999999999999</v>
      </c>
      <c r="K12" s="122">
        <f>0.74+1.2</f>
        <v>1.94</v>
      </c>
      <c r="L12" s="123">
        <v>1.94</v>
      </c>
      <c r="N12" s="66" t="e">
        <f>#REF!-L12</f>
        <v>#REF!</v>
      </c>
    </row>
    <row r="13" spans="1:15" ht="19.5" customHeight="1">
      <c r="A13" s="130" t="s">
        <v>15</v>
      </c>
      <c r="B13" s="64" t="s">
        <v>127</v>
      </c>
      <c r="C13" s="124">
        <f t="shared" ref="C13:C24" si="4">D13-E13</f>
        <v>0</v>
      </c>
      <c r="D13" s="125">
        <f t="shared" ref="D13:D24" si="5">SUM(G13,I13,K13)</f>
        <v>0</v>
      </c>
      <c r="E13" s="132">
        <f t="shared" ref="E13:E24" si="6">SUM(H13,J13,L13)</f>
        <v>0</v>
      </c>
      <c r="F13" s="65" t="e">
        <f t="shared" ref="F13:F24" si="7">SUM(E13)*100/(D13+C13)</f>
        <v>#DIV/0!</v>
      </c>
      <c r="G13" s="122">
        <v>3</v>
      </c>
      <c r="H13" s="123"/>
      <c r="I13" s="122"/>
      <c r="J13" s="123"/>
      <c r="K13" s="122">
        <v>-3</v>
      </c>
      <c r="L13" s="123"/>
      <c r="N13" s="66"/>
    </row>
    <row r="14" spans="1:15" ht="19.5" customHeight="1">
      <c r="A14" s="130" t="s">
        <v>16</v>
      </c>
      <c r="B14" s="64" t="s">
        <v>165</v>
      </c>
      <c r="C14" s="124">
        <f t="shared" si="4"/>
        <v>0</v>
      </c>
      <c r="D14" s="125">
        <f t="shared" si="5"/>
        <v>3</v>
      </c>
      <c r="E14" s="132">
        <f t="shared" si="6"/>
        <v>3</v>
      </c>
      <c r="F14" s="65">
        <f t="shared" si="7"/>
        <v>100</v>
      </c>
      <c r="G14" s="122"/>
      <c r="H14" s="123"/>
      <c r="I14" s="122"/>
      <c r="J14" s="123"/>
      <c r="K14" s="122">
        <v>3</v>
      </c>
      <c r="L14" s="123">
        <v>3</v>
      </c>
      <c r="N14" s="66"/>
    </row>
    <row r="15" spans="1:15" ht="19.5" customHeight="1">
      <c r="A15" s="130" t="s">
        <v>17</v>
      </c>
      <c r="B15" s="64" t="s">
        <v>166</v>
      </c>
      <c r="C15" s="124">
        <f t="shared" si="4"/>
        <v>0</v>
      </c>
      <c r="D15" s="125">
        <f t="shared" si="5"/>
        <v>4.1999999999999993</v>
      </c>
      <c r="E15" s="132">
        <f t="shared" si="6"/>
        <v>4.1999999999999993</v>
      </c>
      <c r="F15" s="65">
        <f t="shared" si="7"/>
        <v>100</v>
      </c>
      <c r="G15" s="122">
        <v>1.4</v>
      </c>
      <c r="H15" s="123">
        <v>1.4</v>
      </c>
      <c r="I15" s="122">
        <v>1.4</v>
      </c>
      <c r="J15" s="123">
        <v>1.4</v>
      </c>
      <c r="K15" s="122">
        <v>1.4</v>
      </c>
      <c r="L15" s="123">
        <v>1.4</v>
      </c>
      <c r="N15" s="66"/>
    </row>
    <row r="16" spans="1:15" ht="19.5" customHeight="1">
      <c r="A16" s="130" t="s">
        <v>18</v>
      </c>
      <c r="B16" s="64" t="s">
        <v>167</v>
      </c>
      <c r="C16" s="124">
        <f t="shared" si="4"/>
        <v>0</v>
      </c>
      <c r="D16" s="125">
        <f t="shared" si="5"/>
        <v>0</v>
      </c>
      <c r="E16" s="132">
        <f t="shared" si="6"/>
        <v>0</v>
      </c>
      <c r="F16" s="65" t="e">
        <f t="shared" si="7"/>
        <v>#DIV/0!</v>
      </c>
      <c r="G16" s="122"/>
      <c r="H16" s="123"/>
      <c r="I16" s="122">
        <v>1.2</v>
      </c>
      <c r="J16" s="123"/>
      <c r="K16" s="122">
        <v>-1.2</v>
      </c>
      <c r="L16" s="123"/>
      <c r="N16" s="66"/>
    </row>
    <row r="17" spans="1:14" ht="19.5" customHeight="1">
      <c r="A17" s="130" t="s">
        <v>19</v>
      </c>
      <c r="B17" s="64" t="s">
        <v>168</v>
      </c>
      <c r="C17" s="124">
        <f t="shared" si="4"/>
        <v>0</v>
      </c>
      <c r="D17" s="125">
        <f t="shared" si="5"/>
        <v>1.5</v>
      </c>
      <c r="E17" s="132">
        <f t="shared" si="6"/>
        <v>1.5</v>
      </c>
      <c r="F17" s="65">
        <f t="shared" si="7"/>
        <v>100</v>
      </c>
      <c r="G17" s="122"/>
      <c r="H17" s="123"/>
      <c r="I17" s="122">
        <v>1.5</v>
      </c>
      <c r="J17" s="123">
        <v>1.5</v>
      </c>
      <c r="K17" s="122"/>
      <c r="L17" s="123"/>
      <c r="N17" s="66"/>
    </row>
    <row r="18" spans="1:14" ht="19.5" customHeight="1">
      <c r="A18" s="130" t="s">
        <v>80</v>
      </c>
      <c r="B18" s="64" t="s">
        <v>169</v>
      </c>
      <c r="C18" s="124">
        <f t="shared" si="4"/>
        <v>0</v>
      </c>
      <c r="D18" s="125">
        <f t="shared" si="5"/>
        <v>0.5</v>
      </c>
      <c r="E18" s="132">
        <f t="shared" si="6"/>
        <v>0.5</v>
      </c>
      <c r="F18" s="65">
        <f t="shared" si="7"/>
        <v>100</v>
      </c>
      <c r="G18" s="122"/>
      <c r="H18" s="123"/>
      <c r="I18" s="122">
        <v>0.5</v>
      </c>
      <c r="J18" s="123">
        <v>0.5</v>
      </c>
      <c r="K18" s="122"/>
      <c r="L18" s="123"/>
      <c r="N18" s="66"/>
    </row>
    <row r="19" spans="1:14" ht="51.75" customHeight="1">
      <c r="A19" s="130" t="s">
        <v>82</v>
      </c>
      <c r="B19" s="129" t="s">
        <v>170</v>
      </c>
      <c r="C19" s="124">
        <f t="shared" si="4"/>
        <v>0</v>
      </c>
      <c r="D19" s="125">
        <f t="shared" si="5"/>
        <v>2</v>
      </c>
      <c r="E19" s="132">
        <f t="shared" si="6"/>
        <v>2</v>
      </c>
      <c r="F19" s="65">
        <f t="shared" si="7"/>
        <v>100</v>
      </c>
      <c r="G19" s="122"/>
      <c r="H19" s="123"/>
      <c r="I19" s="122">
        <v>2</v>
      </c>
      <c r="J19" s="123">
        <v>2</v>
      </c>
      <c r="K19" s="122"/>
      <c r="L19" s="123"/>
      <c r="N19" s="66"/>
    </row>
    <row r="20" spans="1:14" ht="18.75" customHeight="1">
      <c r="A20" s="130" t="s">
        <v>121</v>
      </c>
      <c r="B20" s="64" t="s">
        <v>171</v>
      </c>
      <c r="C20" s="124">
        <f t="shared" si="4"/>
        <v>0</v>
      </c>
      <c r="D20" s="125">
        <f t="shared" si="5"/>
        <v>2</v>
      </c>
      <c r="E20" s="132">
        <f t="shared" si="6"/>
        <v>2</v>
      </c>
      <c r="F20" s="65">
        <f t="shared" si="7"/>
        <v>100</v>
      </c>
      <c r="G20" s="122"/>
      <c r="H20" s="123"/>
      <c r="I20" s="122"/>
      <c r="J20" s="123"/>
      <c r="K20" s="122">
        <v>2</v>
      </c>
      <c r="L20" s="123">
        <v>2</v>
      </c>
      <c r="N20" s="66"/>
    </row>
    <row r="21" spans="1:14" ht="31.5">
      <c r="A21" s="130" t="s">
        <v>122</v>
      </c>
      <c r="B21" s="64" t="s">
        <v>172</v>
      </c>
      <c r="C21" s="124">
        <f t="shared" si="4"/>
        <v>0</v>
      </c>
      <c r="D21" s="125">
        <f t="shared" si="5"/>
        <v>3.86</v>
      </c>
      <c r="E21" s="132">
        <f t="shared" si="6"/>
        <v>3.86</v>
      </c>
      <c r="F21" s="65">
        <f t="shared" si="7"/>
        <v>100</v>
      </c>
      <c r="G21" s="122"/>
      <c r="H21" s="123"/>
      <c r="I21" s="122"/>
      <c r="J21" s="123"/>
      <c r="K21" s="122">
        <v>3.86</v>
      </c>
      <c r="L21" s="123">
        <v>3.86</v>
      </c>
    </row>
    <row r="22" spans="1:14" ht="18.75">
      <c r="A22" s="130" t="s">
        <v>126</v>
      </c>
      <c r="B22" s="64" t="s">
        <v>173</v>
      </c>
      <c r="C22" s="124">
        <f t="shared" si="4"/>
        <v>0</v>
      </c>
      <c r="D22" s="125">
        <f t="shared" si="5"/>
        <v>4</v>
      </c>
      <c r="E22" s="132">
        <f t="shared" si="6"/>
        <v>4</v>
      </c>
      <c r="F22" s="65">
        <f t="shared" si="7"/>
        <v>100</v>
      </c>
      <c r="G22" s="122"/>
      <c r="H22" s="123"/>
      <c r="I22" s="122"/>
      <c r="J22" s="123"/>
      <c r="K22" s="122">
        <v>4</v>
      </c>
      <c r="L22" s="123">
        <v>4</v>
      </c>
    </row>
    <row r="23" spans="1:14" ht="18.75">
      <c r="A23" s="130" t="s">
        <v>128</v>
      </c>
      <c r="B23" s="64" t="s">
        <v>174</v>
      </c>
      <c r="C23" s="124">
        <f t="shared" si="4"/>
        <v>0</v>
      </c>
      <c r="D23" s="125">
        <f t="shared" si="5"/>
        <v>2</v>
      </c>
      <c r="E23" s="132">
        <f t="shared" si="6"/>
        <v>2</v>
      </c>
      <c r="F23" s="65">
        <f t="shared" si="7"/>
        <v>100</v>
      </c>
      <c r="G23" s="122"/>
      <c r="H23" s="123"/>
      <c r="I23" s="122"/>
      <c r="J23" s="123"/>
      <c r="K23" s="122">
        <v>2</v>
      </c>
      <c r="L23" s="123">
        <v>2</v>
      </c>
    </row>
    <row r="24" spans="1:14" ht="18.75">
      <c r="A24" s="130" t="s">
        <v>130</v>
      </c>
      <c r="B24" s="64" t="s">
        <v>138</v>
      </c>
      <c r="C24" s="124">
        <f t="shared" si="4"/>
        <v>0</v>
      </c>
      <c r="D24" s="125">
        <f t="shared" si="5"/>
        <v>0.69499999999999995</v>
      </c>
      <c r="E24" s="132">
        <f t="shared" si="6"/>
        <v>0.69499999999999995</v>
      </c>
      <c r="F24" s="65">
        <f t="shared" si="7"/>
        <v>100</v>
      </c>
      <c r="G24" s="122"/>
      <c r="H24" s="123"/>
      <c r="I24" s="122">
        <v>0.69499999999999995</v>
      </c>
      <c r="J24" s="123">
        <v>0.69499999999999995</v>
      </c>
      <c r="K24" s="122"/>
      <c r="L24" s="123"/>
    </row>
    <row r="25" spans="1:14" ht="18.75">
      <c r="A25" s="67" t="s">
        <v>20</v>
      </c>
      <c r="B25" s="60" t="s">
        <v>41</v>
      </c>
      <c r="C25" s="79">
        <f>D25-E25</f>
        <v>11.879</v>
      </c>
      <c r="D25" s="116">
        <f t="shared" si="0"/>
        <v>11.879</v>
      </c>
      <c r="E25" s="118">
        <f t="shared" si="0"/>
        <v>0</v>
      </c>
      <c r="F25" s="61">
        <f t="shared" ref="F25:F26" si="8">SUM(E25)*100/(D25+C25)</f>
        <v>0</v>
      </c>
      <c r="G25" s="110">
        <v>5</v>
      </c>
      <c r="H25" s="112"/>
      <c r="I25" s="110">
        <v>5</v>
      </c>
      <c r="J25" s="112"/>
      <c r="K25" s="110">
        <v>1.879</v>
      </c>
      <c r="L25" s="112"/>
      <c r="M25" s="52">
        <v>2220</v>
      </c>
    </row>
    <row r="26" spans="1:14" ht="18.75">
      <c r="A26" s="67" t="s">
        <v>24</v>
      </c>
      <c r="B26" s="60" t="s">
        <v>43</v>
      </c>
      <c r="C26" s="79">
        <f>D26-E26</f>
        <v>77.104010000000002</v>
      </c>
      <c r="D26" s="116">
        <f t="shared" si="0"/>
        <v>152</v>
      </c>
      <c r="E26" s="118">
        <f t="shared" si="0"/>
        <v>74.895989999999998</v>
      </c>
      <c r="F26" s="61">
        <f t="shared" si="8"/>
        <v>32.690824573520125</v>
      </c>
      <c r="G26" s="110">
        <v>42</v>
      </c>
      <c r="H26" s="112"/>
      <c r="I26" s="110">
        <v>55</v>
      </c>
      <c r="J26" s="112">
        <v>40.997039999999998</v>
      </c>
      <c r="K26" s="110">
        <v>55</v>
      </c>
      <c r="L26" s="112">
        <v>33.898949999999999</v>
      </c>
      <c r="M26" s="52">
        <v>2230</v>
      </c>
    </row>
    <row r="27" spans="1:14" ht="18.75">
      <c r="A27" s="67" t="s">
        <v>25</v>
      </c>
      <c r="B27" s="60" t="s">
        <v>109</v>
      </c>
      <c r="C27" s="79">
        <f>D27-E27</f>
        <v>6.4510600000000977</v>
      </c>
      <c r="D27" s="116">
        <f t="shared" si="0"/>
        <v>653.11500000000001</v>
      </c>
      <c r="E27" s="118">
        <f t="shared" si="0"/>
        <v>646.66393999999991</v>
      </c>
      <c r="F27" s="61">
        <f>SUM(E27)*100/(D27+C27)</f>
        <v>98.043847192501062</v>
      </c>
      <c r="G27" s="110">
        <f>SUM(G28:G31)</f>
        <v>244.19400000000002</v>
      </c>
      <c r="H27" s="112">
        <f t="shared" ref="H27:L27" si="9">SUM(H28:H31)</f>
        <v>100.03235000000001</v>
      </c>
      <c r="I27" s="110">
        <f t="shared" si="9"/>
        <v>225.20000000000002</v>
      </c>
      <c r="J27" s="112">
        <f t="shared" si="9"/>
        <v>246.41606999999996</v>
      </c>
      <c r="K27" s="110">
        <f t="shared" si="9"/>
        <v>183.721</v>
      </c>
      <c r="L27" s="112">
        <f t="shared" si="9"/>
        <v>300.21552000000003</v>
      </c>
      <c r="N27" s="68">
        <f>L27</f>
        <v>300.21552000000003</v>
      </c>
    </row>
    <row r="28" spans="1:14" ht="18.75">
      <c r="A28" s="130" t="s">
        <v>92</v>
      </c>
      <c r="B28" s="64" t="s">
        <v>11</v>
      </c>
      <c r="C28" s="124">
        <f>D28-E28</f>
        <v>0.60901999999987311</v>
      </c>
      <c r="D28" s="126">
        <f>SUM(G28,I28,K28)</f>
        <v>607.41499999999996</v>
      </c>
      <c r="E28" s="133">
        <f>SUM(H28,J28,L28)</f>
        <v>606.80598000000009</v>
      </c>
      <c r="F28" s="65">
        <f t="shared" ref="F28:F45" si="10">SUM(E28)*100/(D28+C28)</f>
        <v>99.799672387942877</v>
      </c>
      <c r="G28" s="122">
        <v>229.29400000000001</v>
      </c>
      <c r="H28" s="123">
        <v>98.736450000000005</v>
      </c>
      <c r="I28" s="122">
        <v>210</v>
      </c>
      <c r="J28" s="123">
        <v>235.57383999999999</v>
      </c>
      <c r="K28" s="122">
        <v>168.12100000000001</v>
      </c>
      <c r="L28" s="123">
        <v>272.49569000000002</v>
      </c>
      <c r="M28" s="52">
        <v>2271</v>
      </c>
    </row>
    <row r="29" spans="1:14" s="69" customFormat="1" ht="18.75">
      <c r="A29" s="130" t="s">
        <v>93</v>
      </c>
      <c r="B29" s="64" t="s">
        <v>12</v>
      </c>
      <c r="C29" s="124">
        <f t="shared" ref="C29:C31" si="11">D29-E29</f>
        <v>4.392669999999999</v>
      </c>
      <c r="D29" s="126">
        <f t="shared" ref="D29:D30" si="12">SUM(G29,I29,K29)</f>
        <v>36</v>
      </c>
      <c r="E29" s="133">
        <f t="shared" si="0"/>
        <v>31.607330000000001</v>
      </c>
      <c r="F29" s="65">
        <f t="shared" si="10"/>
        <v>78.250162715165914</v>
      </c>
      <c r="G29" s="122">
        <v>12</v>
      </c>
      <c r="H29" s="123">
        <v>0</v>
      </c>
      <c r="I29" s="122">
        <v>12</v>
      </c>
      <c r="J29" s="123">
        <v>6.53301</v>
      </c>
      <c r="K29" s="122">
        <v>12</v>
      </c>
      <c r="L29" s="123">
        <v>25.07432</v>
      </c>
      <c r="M29" s="69">
        <v>2273</v>
      </c>
    </row>
    <row r="30" spans="1:14" s="69" customFormat="1" ht="18.75">
      <c r="A30" s="130" t="s">
        <v>94</v>
      </c>
      <c r="B30" s="64" t="s">
        <v>13</v>
      </c>
      <c r="C30" s="124">
        <f t="shared" si="11"/>
        <v>2.9599999999998516E-3</v>
      </c>
      <c r="D30" s="126">
        <f t="shared" si="12"/>
        <v>6.3</v>
      </c>
      <c r="E30" s="133">
        <f>SUM(H30,J30,L30)</f>
        <v>6.29704</v>
      </c>
      <c r="F30" s="65">
        <f t="shared" si="10"/>
        <v>99.906075875461681</v>
      </c>
      <c r="G30" s="122">
        <v>2</v>
      </c>
      <c r="H30" s="123">
        <v>0.61087000000000002</v>
      </c>
      <c r="I30" s="122">
        <v>2.2999999999999998</v>
      </c>
      <c r="J30" s="123">
        <v>3.6383100000000002</v>
      </c>
      <c r="K30" s="122">
        <v>2</v>
      </c>
      <c r="L30" s="123">
        <v>2.04786</v>
      </c>
      <c r="M30" s="69">
        <v>2272</v>
      </c>
    </row>
    <row r="31" spans="1:14" s="69" customFormat="1" ht="18.75">
      <c r="A31" s="130" t="s">
        <v>163</v>
      </c>
      <c r="B31" s="64" t="s">
        <v>164</v>
      </c>
      <c r="C31" s="124">
        <f t="shared" si="11"/>
        <v>1.4464100000000004</v>
      </c>
      <c r="D31" s="126">
        <f t="shared" ref="D31" si="13">SUM(G31,I31,K31)</f>
        <v>3.4000000000000004</v>
      </c>
      <c r="E31" s="133">
        <f>SUM(H31,J31,L31)</f>
        <v>1.9535899999999999</v>
      </c>
      <c r="F31" s="65">
        <f t="shared" ref="F31" si="14">SUM(E31)*100/(D31+C31)</f>
        <v>40.31004392942404</v>
      </c>
      <c r="G31" s="122">
        <v>0.9</v>
      </c>
      <c r="H31" s="123">
        <v>0.68503000000000003</v>
      </c>
      <c r="I31" s="122">
        <v>0.9</v>
      </c>
      <c r="J31" s="123">
        <v>0.67091000000000001</v>
      </c>
      <c r="K31" s="122">
        <v>1.6</v>
      </c>
      <c r="L31" s="123">
        <v>0.59765000000000001</v>
      </c>
      <c r="M31" s="69">
        <v>2272</v>
      </c>
    </row>
    <row r="32" spans="1:14" s="69" customFormat="1" ht="31.5">
      <c r="A32" s="67" t="s">
        <v>26</v>
      </c>
      <c r="B32" s="60" t="s">
        <v>40</v>
      </c>
      <c r="C32" s="79">
        <f>D32-E32</f>
        <v>3.1601800000000004</v>
      </c>
      <c r="D32" s="116">
        <f>SUM(G32,I32,K32)</f>
        <v>18.204000000000001</v>
      </c>
      <c r="E32" s="118">
        <f t="shared" si="0"/>
        <v>15.04382</v>
      </c>
      <c r="F32" s="61">
        <f>SUM(E32)*100/(D32+C32)</f>
        <v>70.416088986331332</v>
      </c>
      <c r="G32" s="110">
        <f t="shared" ref="G32:L32" si="15">SUM(G33:G43)</f>
        <v>5.2680000000000007</v>
      </c>
      <c r="H32" s="112">
        <f t="shared" si="15"/>
        <v>3.10494</v>
      </c>
      <c r="I32" s="110">
        <f t="shared" si="15"/>
        <v>6.7680000000000007</v>
      </c>
      <c r="J32" s="112">
        <f t="shared" si="15"/>
        <v>5.7949400000000004</v>
      </c>
      <c r="K32" s="110">
        <f t="shared" si="15"/>
        <v>6.1680000000000001</v>
      </c>
      <c r="L32" s="112">
        <f t="shared" si="15"/>
        <v>6.1439400000000006</v>
      </c>
      <c r="M32" s="69">
        <v>2240</v>
      </c>
      <c r="N32" s="70">
        <f>G32+I32+K32</f>
        <v>18.204000000000001</v>
      </c>
    </row>
    <row r="33" spans="1:15" s="69" customFormat="1" ht="18.75">
      <c r="A33" s="130" t="s">
        <v>95</v>
      </c>
      <c r="B33" s="64" t="s">
        <v>124</v>
      </c>
      <c r="C33" s="124">
        <f t="shared" si="1"/>
        <v>6.6000000000000059E-2</v>
      </c>
      <c r="D33" s="125">
        <f>SUM(G33,I33,K33)</f>
        <v>0.77600000000000002</v>
      </c>
      <c r="E33" s="132">
        <f t="shared" ref="E33:E44" si="16">SUM(H33,J33,L33)</f>
        <v>0.71</v>
      </c>
      <c r="F33" s="65">
        <f t="shared" si="10"/>
        <v>84.323040380047502</v>
      </c>
      <c r="G33" s="122">
        <v>0.27500000000000002</v>
      </c>
      <c r="H33" s="123">
        <v>0.21</v>
      </c>
      <c r="I33" s="122">
        <v>0.27500000000000002</v>
      </c>
      <c r="J33" s="123">
        <v>0.25</v>
      </c>
      <c r="K33" s="122">
        <f>0.275-0.049</f>
        <v>0.22600000000000003</v>
      </c>
      <c r="L33" s="123">
        <v>0.25</v>
      </c>
      <c r="M33" s="69" t="s">
        <v>136</v>
      </c>
      <c r="N33" s="70">
        <f>H32</f>
        <v>3.10494</v>
      </c>
    </row>
    <row r="34" spans="1:15" s="69" customFormat="1" ht="31.5">
      <c r="A34" s="130" t="s">
        <v>96</v>
      </c>
      <c r="B34" s="75" t="s">
        <v>175</v>
      </c>
      <c r="C34" s="124">
        <f t="shared" si="1"/>
        <v>0</v>
      </c>
      <c r="D34" s="125">
        <f t="shared" ref="D34:D43" si="17">SUM(G34,I34,K34)</f>
        <v>1.0489999999999999</v>
      </c>
      <c r="E34" s="132">
        <f t="shared" ref="E34:E43" si="18">SUM(H34,J34,L34)</f>
        <v>1.0489999999999999</v>
      </c>
      <c r="F34" s="65">
        <f>SUM(E34)*100/(D34+C34)</f>
        <v>100</v>
      </c>
      <c r="G34" s="122">
        <v>1</v>
      </c>
      <c r="H34" s="123"/>
      <c r="I34" s="122"/>
      <c r="J34" s="123"/>
      <c r="K34" s="122">
        <v>4.9000000000000002E-2</v>
      </c>
      <c r="L34" s="123">
        <v>1.0489999999999999</v>
      </c>
      <c r="N34" s="70"/>
    </row>
    <row r="35" spans="1:15" s="69" customFormat="1" ht="18.75">
      <c r="A35" s="130" t="s">
        <v>97</v>
      </c>
      <c r="B35" s="127" t="s">
        <v>110</v>
      </c>
      <c r="C35" s="124">
        <f t="shared" si="1"/>
        <v>0</v>
      </c>
      <c r="D35" s="125">
        <f t="shared" si="17"/>
        <v>1.65</v>
      </c>
      <c r="E35" s="132">
        <f t="shared" si="18"/>
        <v>1.65</v>
      </c>
      <c r="F35" s="65">
        <f t="shared" si="10"/>
        <v>100</v>
      </c>
      <c r="G35" s="122"/>
      <c r="H35" s="123"/>
      <c r="I35" s="122">
        <f>1.5+0.15</f>
        <v>1.65</v>
      </c>
      <c r="J35" s="123">
        <v>1.65</v>
      </c>
      <c r="K35" s="122"/>
      <c r="L35" s="123"/>
      <c r="N35" s="70">
        <f>J32</f>
        <v>5.7949400000000004</v>
      </c>
    </row>
    <row r="36" spans="1:15" s="69" customFormat="1" ht="18.75">
      <c r="A36" s="130" t="s">
        <v>98</v>
      </c>
      <c r="B36" s="127" t="s">
        <v>111</v>
      </c>
      <c r="C36" s="124">
        <f t="shared" si="1"/>
        <v>5.9999999999993392E-4</v>
      </c>
      <c r="D36" s="125">
        <f t="shared" si="17"/>
        <v>1.7789999999999999</v>
      </c>
      <c r="E36" s="132">
        <f t="shared" si="18"/>
        <v>1.7784</v>
      </c>
      <c r="F36" s="65">
        <f t="shared" si="10"/>
        <v>99.932569116655444</v>
      </c>
      <c r="G36" s="122">
        <v>0.59299999999999997</v>
      </c>
      <c r="H36" s="123">
        <v>0.59279999999999999</v>
      </c>
      <c r="I36" s="122">
        <v>0.59299999999999997</v>
      </c>
      <c r="J36" s="123">
        <v>0.59279999999999999</v>
      </c>
      <c r="K36" s="122">
        <v>0.59299999999999997</v>
      </c>
      <c r="L36" s="123">
        <v>0.59279999999999999</v>
      </c>
      <c r="N36" s="70">
        <f>L32</f>
        <v>6.1439400000000006</v>
      </c>
    </row>
    <row r="37" spans="1:15" s="69" customFormat="1" ht="31.5">
      <c r="A37" s="130" t="s">
        <v>99</v>
      </c>
      <c r="B37" s="129" t="s">
        <v>148</v>
      </c>
      <c r="C37" s="124">
        <f t="shared" si="1"/>
        <v>1.6</v>
      </c>
      <c r="D37" s="125">
        <f t="shared" si="17"/>
        <v>1.6</v>
      </c>
      <c r="E37" s="132">
        <f t="shared" si="18"/>
        <v>0</v>
      </c>
      <c r="F37" s="65">
        <f t="shared" si="10"/>
        <v>0</v>
      </c>
      <c r="G37" s="122"/>
      <c r="H37" s="123"/>
      <c r="I37" s="122"/>
      <c r="J37" s="123"/>
      <c r="K37" s="122">
        <v>1.6</v>
      </c>
      <c r="L37" s="123"/>
      <c r="N37" s="73">
        <v>19.1082</v>
      </c>
      <c r="O37" s="74">
        <f>N37-L32</f>
        <v>12.964259999999999</v>
      </c>
    </row>
    <row r="38" spans="1:15" s="69" customFormat="1" ht="31.5">
      <c r="A38" s="130" t="s">
        <v>100</v>
      </c>
      <c r="B38" s="64" t="s">
        <v>112</v>
      </c>
      <c r="C38" s="124">
        <f t="shared" si="1"/>
        <v>0</v>
      </c>
      <c r="D38" s="125">
        <f t="shared" si="17"/>
        <v>1.5</v>
      </c>
      <c r="E38" s="132">
        <f t="shared" si="18"/>
        <v>1.5</v>
      </c>
      <c r="F38" s="65">
        <f t="shared" si="10"/>
        <v>100</v>
      </c>
      <c r="G38" s="122">
        <v>0.5</v>
      </c>
      <c r="H38" s="123"/>
      <c r="I38" s="122">
        <v>0.5</v>
      </c>
      <c r="J38" s="123">
        <v>1</v>
      </c>
      <c r="K38" s="122">
        <v>0.5</v>
      </c>
      <c r="L38" s="123">
        <v>0.5</v>
      </c>
      <c r="N38" s="69">
        <v>11.637</v>
      </c>
    </row>
    <row r="39" spans="1:15" s="69" customFormat="1" ht="18.75">
      <c r="A39" s="130" t="s">
        <v>101</v>
      </c>
      <c r="B39" s="64" t="s">
        <v>116</v>
      </c>
      <c r="C39" s="124">
        <f t="shared" si="1"/>
        <v>0.3</v>
      </c>
      <c r="D39" s="125">
        <f t="shared" si="17"/>
        <v>0.3</v>
      </c>
      <c r="E39" s="132">
        <f t="shared" si="18"/>
        <v>0</v>
      </c>
      <c r="F39" s="65">
        <f t="shared" si="10"/>
        <v>0</v>
      </c>
      <c r="G39" s="122"/>
      <c r="H39" s="123"/>
      <c r="I39" s="122"/>
      <c r="J39" s="123"/>
      <c r="K39" s="122">
        <v>0.3</v>
      </c>
      <c r="L39" s="123"/>
      <c r="N39" s="74">
        <f>N38-K32</f>
        <v>5.4690000000000003</v>
      </c>
    </row>
    <row r="40" spans="1:15" s="69" customFormat="1" ht="18.75">
      <c r="A40" s="130" t="s">
        <v>102</v>
      </c>
      <c r="B40" s="64" t="s">
        <v>113</v>
      </c>
      <c r="C40" s="124">
        <f t="shared" si="1"/>
        <v>0.85</v>
      </c>
      <c r="D40" s="125">
        <f t="shared" si="17"/>
        <v>0.85</v>
      </c>
      <c r="E40" s="132">
        <f t="shared" si="18"/>
        <v>0</v>
      </c>
      <c r="F40" s="65">
        <f>SUM(E40)*100/(D40+C40)</f>
        <v>0</v>
      </c>
      <c r="G40" s="122"/>
      <c r="H40" s="123"/>
      <c r="I40" s="122">
        <f>1-0.15</f>
        <v>0.85</v>
      </c>
      <c r="J40" s="123"/>
      <c r="K40" s="122"/>
      <c r="L40" s="123"/>
    </row>
    <row r="41" spans="1:15" s="69" customFormat="1" ht="18.75">
      <c r="A41" s="130" t="s">
        <v>103</v>
      </c>
      <c r="B41" s="64" t="s">
        <v>114</v>
      </c>
      <c r="C41" s="124">
        <f t="shared" si="1"/>
        <v>5.0000000000000044E-2</v>
      </c>
      <c r="D41" s="125">
        <f t="shared" si="17"/>
        <v>1.5</v>
      </c>
      <c r="E41" s="132">
        <f t="shared" si="18"/>
        <v>1.45</v>
      </c>
      <c r="F41" s="65">
        <f t="shared" si="10"/>
        <v>93.548387096774192</v>
      </c>
      <c r="G41" s="122">
        <v>0.5</v>
      </c>
      <c r="H41" s="123"/>
      <c r="I41" s="122">
        <v>0.5</v>
      </c>
      <c r="J41" s="123"/>
      <c r="K41" s="122">
        <v>0.5</v>
      </c>
      <c r="L41" s="123">
        <v>1.45</v>
      </c>
    </row>
    <row r="42" spans="1:15" s="69" customFormat="1" ht="33.75" customHeight="1">
      <c r="A42" s="130" t="s">
        <v>104</v>
      </c>
      <c r="B42" s="75" t="s">
        <v>139</v>
      </c>
      <c r="C42" s="124">
        <f t="shared" si="1"/>
        <v>0</v>
      </c>
      <c r="D42" s="125">
        <f t="shared" si="17"/>
        <v>0.60000000000000009</v>
      </c>
      <c r="E42" s="132">
        <f t="shared" si="18"/>
        <v>0.60000000000000009</v>
      </c>
      <c r="F42" s="65">
        <f t="shared" si="10"/>
        <v>100</v>
      </c>
      <c r="G42" s="122">
        <v>0.2</v>
      </c>
      <c r="H42" s="123">
        <v>0.2</v>
      </c>
      <c r="I42" s="122">
        <v>0.2</v>
      </c>
      <c r="J42" s="123">
        <v>0.2</v>
      </c>
      <c r="K42" s="122">
        <v>0.2</v>
      </c>
      <c r="L42" s="123">
        <v>0.2</v>
      </c>
    </row>
    <row r="43" spans="1:15" s="69" customFormat="1" ht="29.25" customHeight="1">
      <c r="A43" s="130" t="s">
        <v>105</v>
      </c>
      <c r="B43" s="75" t="s">
        <v>145</v>
      </c>
      <c r="C43" s="124">
        <f t="shared" si="1"/>
        <v>0.29358000000000128</v>
      </c>
      <c r="D43" s="125">
        <f t="shared" si="17"/>
        <v>6.6000000000000005</v>
      </c>
      <c r="E43" s="132">
        <f t="shared" si="18"/>
        <v>6.3064199999999992</v>
      </c>
      <c r="F43" s="65">
        <f t="shared" si="10"/>
        <v>91.4825098134786</v>
      </c>
      <c r="G43" s="122">
        <v>2.2000000000000002</v>
      </c>
      <c r="H43" s="123">
        <v>2.1021399999999999</v>
      </c>
      <c r="I43" s="122">
        <v>2.2000000000000002</v>
      </c>
      <c r="J43" s="123">
        <v>2.1021399999999999</v>
      </c>
      <c r="K43" s="122">
        <v>2.2000000000000002</v>
      </c>
      <c r="L43" s="123">
        <v>2.1021399999999999</v>
      </c>
    </row>
    <row r="44" spans="1:15" s="77" customFormat="1" ht="18.75" customHeight="1">
      <c r="A44" s="67" t="s">
        <v>34</v>
      </c>
      <c r="B44" s="128" t="s">
        <v>35</v>
      </c>
      <c r="C44" s="79">
        <f>D44-E44</f>
        <v>4.8000000000000007</v>
      </c>
      <c r="D44" s="115">
        <f>SUM(G44,I44,K44)</f>
        <v>4.8000000000000007</v>
      </c>
      <c r="E44" s="117">
        <f t="shared" si="16"/>
        <v>0</v>
      </c>
      <c r="F44" s="61">
        <f t="shared" si="10"/>
        <v>0</v>
      </c>
      <c r="G44" s="110">
        <v>1.6</v>
      </c>
      <c r="H44" s="112"/>
      <c r="I44" s="110">
        <v>1.6</v>
      </c>
      <c r="J44" s="112"/>
      <c r="K44" s="110">
        <v>1.6</v>
      </c>
      <c r="L44" s="112"/>
      <c r="M44" s="77">
        <v>2250</v>
      </c>
    </row>
    <row r="45" spans="1:15" s="77" customFormat="1" ht="47.25" customHeight="1">
      <c r="A45" s="67" t="s">
        <v>36</v>
      </c>
      <c r="B45" s="128" t="s">
        <v>44</v>
      </c>
      <c r="C45" s="79">
        <f>D45-E45</f>
        <v>2.7839999999999994</v>
      </c>
      <c r="D45" s="115">
        <f>SUM(G45,I45,K45)</f>
        <v>5.1839999999999993</v>
      </c>
      <c r="E45" s="117">
        <f>SUM(H45,J45,L45)</f>
        <v>2.4</v>
      </c>
      <c r="F45" s="61">
        <f t="shared" si="10"/>
        <v>30.120481927710848</v>
      </c>
      <c r="G45" s="110">
        <f t="shared" ref="G45:L45" si="19">G46</f>
        <v>0.57599999999999996</v>
      </c>
      <c r="H45" s="112">
        <f t="shared" si="19"/>
        <v>0</v>
      </c>
      <c r="I45" s="110">
        <f t="shared" si="19"/>
        <v>1.728</v>
      </c>
      <c r="J45" s="112">
        <f t="shared" si="19"/>
        <v>0</v>
      </c>
      <c r="K45" s="110">
        <f t="shared" si="19"/>
        <v>2.88</v>
      </c>
      <c r="L45" s="112">
        <f t="shared" si="19"/>
        <v>2.4</v>
      </c>
    </row>
    <row r="46" spans="1:15" s="69" customFormat="1" ht="19.5" customHeight="1">
      <c r="A46" s="130" t="s">
        <v>45</v>
      </c>
      <c r="B46" s="127" t="s">
        <v>73</v>
      </c>
      <c r="C46" s="124">
        <f>D46-E46</f>
        <v>2.7839999999999994</v>
      </c>
      <c r="D46" s="125">
        <f>SUM(G46,I46,K46)</f>
        <v>5.1839999999999993</v>
      </c>
      <c r="E46" s="132">
        <f>SUM(H46,J46,L46)</f>
        <v>2.4</v>
      </c>
      <c r="F46" s="65">
        <f>SUM(E46)*100/(D46+C46)</f>
        <v>30.120481927710848</v>
      </c>
      <c r="G46" s="122">
        <v>0.57599999999999996</v>
      </c>
      <c r="H46" s="123"/>
      <c r="I46" s="122">
        <v>1.728</v>
      </c>
      <c r="J46" s="123"/>
      <c r="K46" s="122">
        <v>2.88</v>
      </c>
      <c r="L46" s="123">
        <v>2.4</v>
      </c>
      <c r="M46" s="69">
        <v>2282</v>
      </c>
    </row>
    <row r="47" spans="1:15" s="69" customFormat="1" ht="19.5" customHeight="1">
      <c r="A47" s="130" t="s">
        <v>46</v>
      </c>
      <c r="B47" s="127" t="s">
        <v>47</v>
      </c>
      <c r="C47" s="79">
        <f>D47-E47</f>
        <v>0</v>
      </c>
      <c r="D47" s="125">
        <f>SUM(G47,I47,K47)</f>
        <v>0</v>
      </c>
      <c r="E47" s="132">
        <f>SUM(H47,J47,L47)</f>
        <v>0</v>
      </c>
      <c r="F47" s="61">
        <v>0</v>
      </c>
      <c r="G47" s="122"/>
      <c r="H47" s="123"/>
      <c r="I47" s="122"/>
      <c r="J47" s="123"/>
      <c r="K47" s="122"/>
      <c r="L47" s="123"/>
    </row>
    <row r="48" spans="1:15" s="77" customFormat="1" ht="21.75" customHeight="1">
      <c r="A48" s="67" t="s">
        <v>37</v>
      </c>
      <c r="B48" s="128" t="s">
        <v>57</v>
      </c>
      <c r="C48" s="79">
        <f>D48-E48</f>
        <v>0</v>
      </c>
      <c r="D48" s="115">
        <f>D49</f>
        <v>0</v>
      </c>
      <c r="E48" s="117">
        <f>E49</f>
        <v>0</v>
      </c>
      <c r="F48" s="81" t="e">
        <f t="shared" ref="F48" si="20">F49</f>
        <v>#DIV/0!</v>
      </c>
      <c r="G48" s="110">
        <f>SUM(G49)</f>
        <v>0</v>
      </c>
      <c r="H48" s="112">
        <f t="shared" ref="H48:L48" si="21">SUM(H49)</f>
        <v>0</v>
      </c>
      <c r="I48" s="110">
        <f t="shared" si="21"/>
        <v>0</v>
      </c>
      <c r="J48" s="112">
        <f t="shared" si="21"/>
        <v>0</v>
      </c>
      <c r="K48" s="110">
        <f t="shared" si="21"/>
        <v>0</v>
      </c>
      <c r="L48" s="112">
        <f t="shared" si="21"/>
        <v>0</v>
      </c>
    </row>
    <row r="49" spans="1:13" s="69" customFormat="1" ht="28.5" hidden="1" customHeight="1">
      <c r="A49" s="130" t="s">
        <v>58</v>
      </c>
      <c r="B49" s="127" t="s">
        <v>59</v>
      </c>
      <c r="C49" s="124">
        <f t="shared" si="1"/>
        <v>0</v>
      </c>
      <c r="D49" s="125">
        <f>SUM(G49,I49,K49)</f>
        <v>0</v>
      </c>
      <c r="E49" s="132">
        <f>SUM(H49,J49,L49)</f>
        <v>0</v>
      </c>
      <c r="F49" s="65" t="e">
        <f t="shared" ref="F49:F50" si="22">SUM(E49)*100/(D49+C49)</f>
        <v>#DIV/0!</v>
      </c>
      <c r="G49" s="122"/>
      <c r="H49" s="123"/>
      <c r="I49" s="122"/>
      <c r="J49" s="123"/>
      <c r="K49" s="122"/>
      <c r="L49" s="123"/>
    </row>
    <row r="50" spans="1:13" s="77" customFormat="1" ht="22.5" customHeight="1">
      <c r="A50" s="67" t="s">
        <v>64</v>
      </c>
      <c r="B50" s="128" t="s">
        <v>65</v>
      </c>
      <c r="C50" s="79">
        <f>D50-E50</f>
        <v>0</v>
      </c>
      <c r="D50" s="115">
        <f>SUM(G50,I50,K50)</f>
        <v>0</v>
      </c>
      <c r="E50" s="117">
        <f t="shared" ref="E50" si="23">SUM(H50,J50,L50)</f>
        <v>0</v>
      </c>
      <c r="F50" s="61" t="e">
        <f t="shared" si="22"/>
        <v>#DIV/0!</v>
      </c>
      <c r="G50" s="110">
        <v>0</v>
      </c>
      <c r="H50" s="112">
        <v>0</v>
      </c>
      <c r="I50" s="110">
        <v>0</v>
      </c>
      <c r="J50" s="112">
        <v>0</v>
      </c>
      <c r="K50" s="110">
        <v>0</v>
      </c>
      <c r="L50" s="112">
        <v>0</v>
      </c>
      <c r="M50" s="77">
        <v>2800</v>
      </c>
    </row>
    <row r="51" spans="1:13" s="77" customFormat="1" ht="22.5" customHeight="1">
      <c r="A51" s="67" t="s">
        <v>90</v>
      </c>
      <c r="B51" s="128" t="s">
        <v>150</v>
      </c>
      <c r="C51" s="79">
        <f>D51-E51</f>
        <v>0</v>
      </c>
      <c r="D51" s="115">
        <f t="shared" ref="D51:E51" si="24">SUM(G51,I51,K51)</f>
        <v>0</v>
      </c>
      <c r="E51" s="117">
        <f t="shared" si="24"/>
        <v>0</v>
      </c>
      <c r="F51" s="61" t="e">
        <f>SUM(E51)*100/(D51+C51)</f>
        <v>#DIV/0!</v>
      </c>
      <c r="G51" s="110">
        <v>0</v>
      </c>
      <c r="H51" s="112">
        <v>0</v>
      </c>
      <c r="I51" s="110">
        <v>0</v>
      </c>
      <c r="J51" s="112">
        <v>0</v>
      </c>
      <c r="K51" s="110">
        <v>0</v>
      </c>
      <c r="L51" s="112">
        <v>0</v>
      </c>
      <c r="M51" s="77">
        <v>2730</v>
      </c>
    </row>
    <row r="52" spans="1:13" s="82" customFormat="1" ht="21.75" customHeight="1">
      <c r="A52" s="79"/>
      <c r="B52" s="80" t="s">
        <v>5</v>
      </c>
      <c r="C52" s="79">
        <f t="shared" si="1"/>
        <v>120.87477999999965</v>
      </c>
      <c r="D52" s="115">
        <f>D9+D10+D11+D25+D26+D27+D32+D44+D45+D51+D50</f>
        <v>1424.8419999999999</v>
      </c>
      <c r="E52" s="118">
        <f>E9+E10+E11+E25+E26+E27+E32+E44+E45+E51+E50</f>
        <v>1303.9672200000002</v>
      </c>
      <c r="F52" s="81"/>
      <c r="G52" s="115">
        <f>G9+G10+G11+G25+G26+G27+G32+G44+G45</f>
        <v>487.85800000000006</v>
      </c>
      <c r="H52" s="117">
        <f>(H9+H10+H11+H25+H26+H27+H32+H44+H45)</f>
        <v>268.00829000000004</v>
      </c>
      <c r="I52" s="115">
        <f>I9+I10+I11+I25+I26+I27+I32+I44+I45+I51</f>
        <v>487.51600000000002</v>
      </c>
      <c r="J52" s="117">
        <f>J9+J10+J11+J25+J26+J27+J32+J44+J45+J51</f>
        <v>482.95806999999996</v>
      </c>
      <c r="K52" s="115">
        <f>K9+K10+K11+K25+K26+K27+K32+K44+K45+K50+K51</f>
        <v>449.46800000000002</v>
      </c>
      <c r="L52" s="117">
        <f>L9+L10+L11+L25+L26+L27+L32+L44+L45+L50+L51</f>
        <v>553.0008600000001</v>
      </c>
    </row>
    <row r="53" spans="1:13" s="69" customFormat="1" ht="18">
      <c r="A53" s="83"/>
      <c r="B53" s="49"/>
      <c r="C53" s="49"/>
      <c r="D53" s="50"/>
      <c r="E53" s="51"/>
      <c r="F53" s="50"/>
      <c r="G53" s="50"/>
      <c r="H53" s="50"/>
      <c r="I53" s="50"/>
      <c r="J53" s="50"/>
      <c r="K53" s="50"/>
      <c r="L53" s="50"/>
    </row>
    <row r="54" spans="1:13" s="69" customFormat="1" ht="20.25">
      <c r="A54" s="84" t="s">
        <v>119</v>
      </c>
      <c r="B54" s="85"/>
      <c r="C54" s="86"/>
      <c r="D54" s="87"/>
      <c r="E54" s="88"/>
      <c r="F54" s="89"/>
      <c r="G54" s="89" t="s">
        <v>61</v>
      </c>
      <c r="H54" s="89"/>
      <c r="I54" s="50"/>
      <c r="J54" s="50"/>
      <c r="K54" s="50"/>
      <c r="L54" s="50"/>
    </row>
    <row r="55" spans="1:13" s="69" customFormat="1" ht="9.75" customHeight="1">
      <c r="A55" s="90"/>
      <c r="B55" s="90"/>
      <c r="C55" s="90"/>
      <c r="D55" s="91" t="s">
        <v>29</v>
      </c>
      <c r="E55" s="92"/>
      <c r="F55" s="89"/>
      <c r="G55" s="89"/>
      <c r="H55" s="89"/>
      <c r="I55" s="50"/>
      <c r="J55" s="50"/>
      <c r="K55" s="50"/>
      <c r="L55" s="50"/>
    </row>
    <row r="56" spans="1:13" s="69" customFormat="1" ht="20.25">
      <c r="A56" s="90" t="s">
        <v>62</v>
      </c>
      <c r="B56" s="90"/>
      <c r="C56" s="90"/>
      <c r="D56" s="87"/>
      <c r="E56" s="88"/>
      <c r="F56" s="89"/>
      <c r="G56" s="89" t="s">
        <v>72</v>
      </c>
      <c r="H56" s="89"/>
      <c r="I56" s="93"/>
      <c r="J56" s="93"/>
      <c r="K56" s="93"/>
      <c r="L56" s="93"/>
    </row>
    <row r="57" spans="1:13" s="69" customFormat="1" ht="14.25" customHeight="1">
      <c r="A57" s="94"/>
      <c r="B57" s="94"/>
      <c r="C57" s="94"/>
      <c r="D57" s="91" t="s">
        <v>29</v>
      </c>
      <c r="E57" s="92"/>
      <c r="F57" s="95"/>
      <c r="G57" s="95"/>
      <c r="H57" s="95"/>
      <c r="I57" s="93"/>
      <c r="J57" s="93"/>
      <c r="K57" s="93"/>
      <c r="L57" s="93"/>
    </row>
    <row r="58" spans="1:13" s="69" customFormat="1" ht="18">
      <c r="D58" s="93"/>
      <c r="E58" s="74"/>
      <c r="F58" s="93"/>
      <c r="G58" s="93"/>
      <c r="H58" s="93"/>
      <c r="I58" s="93"/>
      <c r="J58" s="93"/>
      <c r="K58" s="93"/>
      <c r="L58" s="93"/>
    </row>
    <row r="59" spans="1:13" s="69" customFormat="1" ht="18">
      <c r="D59" s="93"/>
      <c r="E59" s="74"/>
      <c r="F59" s="93"/>
      <c r="G59" s="93"/>
      <c r="H59" s="93"/>
      <c r="I59" s="93"/>
      <c r="J59" s="93"/>
      <c r="K59" s="93"/>
      <c r="L59" s="93"/>
    </row>
    <row r="60" spans="1:13" s="69" customFormat="1" ht="18">
      <c r="D60" s="93"/>
      <c r="E60" s="74"/>
      <c r="F60" s="93"/>
      <c r="G60" s="93"/>
      <c r="H60" s="93"/>
      <c r="I60" s="93"/>
      <c r="J60" s="93"/>
      <c r="K60" s="93"/>
      <c r="L60" s="93"/>
    </row>
    <row r="61" spans="1:13" s="69" customFormat="1" ht="18">
      <c r="D61" s="93"/>
      <c r="E61" s="74"/>
      <c r="F61" s="93"/>
      <c r="G61" s="93"/>
      <c r="H61" s="93"/>
      <c r="I61" s="93"/>
      <c r="J61" s="93"/>
      <c r="K61" s="93"/>
      <c r="L61" s="93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1.2204724409448819" right="0.23622047244094491" top="0.39370078740157483" bottom="0.19685039370078741" header="0.31496062992125984" footer="0.31496062992125984"/>
  <pageSetup paperSize="9" scale="45" orientation="landscape" horizontalDpi="300" verticalDpi="300" r:id="rId1"/>
  <rowBreaks count="1" manualBreakCount="1">
    <brk id="59" max="12" man="1"/>
  </rowBreaks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20"/>
  <sheetViews>
    <sheetView view="pageBreakPreview" zoomScale="85" zoomScaleNormal="70" zoomScaleSheetLayoutView="85" workbookViewId="0">
      <selection activeCell="B6" sqref="B6:B8"/>
    </sheetView>
  </sheetViews>
  <sheetFormatPr defaultRowHeight="20.25"/>
  <cols>
    <col min="1" max="1" width="9.140625" style="1"/>
    <col min="2" max="2" width="47.28515625" style="1" customWidth="1"/>
    <col min="3" max="3" width="18.140625" style="1" customWidth="1"/>
    <col min="4" max="5" width="14.28515625" style="1" customWidth="1"/>
    <col min="6" max="7" width="14.85546875" style="1" customWidth="1"/>
    <col min="8" max="8" width="13.42578125" style="13" customWidth="1"/>
    <col min="9" max="9" width="16.85546875" style="1" customWidth="1"/>
    <col min="10" max="10" width="13.42578125" style="13" customWidth="1"/>
    <col min="11" max="11" width="13.42578125" style="1" customWidth="1"/>
    <col min="12" max="12" width="15" style="13" customWidth="1"/>
    <col min="13" max="13" width="9.140625" style="1"/>
    <col min="14" max="14" width="15.42578125" style="1" customWidth="1"/>
    <col min="15" max="16384" width="9.140625" style="1"/>
  </cols>
  <sheetData>
    <row r="1" spans="1:14">
      <c r="A1" s="3"/>
      <c r="B1" s="3"/>
      <c r="C1" s="3"/>
      <c r="D1" s="3"/>
      <c r="E1" s="3"/>
      <c r="F1" s="3"/>
      <c r="G1" s="3"/>
      <c r="H1" s="4"/>
      <c r="I1" s="3"/>
      <c r="J1" s="4"/>
      <c r="K1" s="225" t="s">
        <v>7</v>
      </c>
      <c r="L1" s="225"/>
    </row>
    <row r="2" spans="1:14" ht="22.5">
      <c r="A2" s="226" t="s">
        <v>151</v>
      </c>
      <c r="B2" s="226"/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</row>
    <row r="3" spans="1:14" ht="33" customHeight="1">
      <c r="A3" s="232" t="s">
        <v>160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4" ht="18.75" customHeight="1">
      <c r="A4" s="234" t="s">
        <v>152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4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4" ht="23.25" customHeight="1">
      <c r="A6" s="224" t="s">
        <v>0</v>
      </c>
      <c r="B6" s="224" t="s">
        <v>8</v>
      </c>
      <c r="C6" s="223" t="s">
        <v>176</v>
      </c>
      <c r="D6" s="224" t="s">
        <v>155</v>
      </c>
      <c r="E6" s="224"/>
      <c r="F6" s="224"/>
      <c r="G6" s="224" t="s">
        <v>4</v>
      </c>
      <c r="H6" s="224"/>
      <c r="I6" s="224"/>
      <c r="J6" s="224"/>
      <c r="K6" s="224"/>
      <c r="L6" s="224"/>
    </row>
    <row r="7" spans="1:14" ht="30.75" customHeight="1">
      <c r="A7" s="224"/>
      <c r="B7" s="224"/>
      <c r="C7" s="223"/>
      <c r="D7" s="224"/>
      <c r="E7" s="224"/>
      <c r="F7" s="224"/>
      <c r="G7" s="238" t="s">
        <v>66</v>
      </c>
      <c r="H7" s="238"/>
      <c r="I7" s="238" t="s">
        <v>67</v>
      </c>
      <c r="J7" s="238"/>
      <c r="K7" s="238" t="s">
        <v>68</v>
      </c>
      <c r="L7" s="238"/>
    </row>
    <row r="8" spans="1:14" ht="68.25" customHeight="1">
      <c r="A8" s="224"/>
      <c r="B8" s="224"/>
      <c r="C8" s="223"/>
      <c r="D8" s="18" t="s">
        <v>1</v>
      </c>
      <c r="E8" s="18" t="s">
        <v>2</v>
      </c>
      <c r="F8" s="48" t="s">
        <v>3</v>
      </c>
      <c r="G8" s="58" t="s">
        <v>1</v>
      </c>
      <c r="H8" s="58" t="s">
        <v>2</v>
      </c>
      <c r="I8" s="58" t="s">
        <v>1</v>
      </c>
      <c r="J8" s="58" t="s">
        <v>2</v>
      </c>
      <c r="K8" s="58" t="s">
        <v>1</v>
      </c>
      <c r="L8" s="58" t="s">
        <v>2</v>
      </c>
    </row>
    <row r="9" spans="1:14" ht="30.75" customHeight="1">
      <c r="A9" s="107">
        <v>1</v>
      </c>
      <c r="B9" s="108" t="s">
        <v>9</v>
      </c>
      <c r="C9" s="97">
        <v>0</v>
      </c>
      <c r="D9" s="110">
        <f>SUM(G9,I9,K9)</f>
        <v>2286.1469999999999</v>
      </c>
      <c r="E9" s="120">
        <f t="shared" ref="E9" si="0">SUM(H9,J9,L9)</f>
        <v>2286.1469999999999</v>
      </c>
      <c r="F9" s="110">
        <f>SUM(E9)*100/(D9+C9)</f>
        <v>100</v>
      </c>
      <c r="G9" s="110">
        <v>675.66600000000005</v>
      </c>
      <c r="H9" s="110">
        <v>675.66600000000005</v>
      </c>
      <c r="I9" s="110">
        <v>788.89400000000001</v>
      </c>
      <c r="J9" s="110">
        <v>788.89400000000001</v>
      </c>
      <c r="K9" s="110">
        <v>821.58699999999999</v>
      </c>
      <c r="L9" s="110">
        <v>821.58699999999999</v>
      </c>
    </row>
    <row r="10" spans="1:14" ht="30.75" customHeight="1">
      <c r="A10" s="109">
        <v>2</v>
      </c>
      <c r="B10" s="106" t="s">
        <v>10</v>
      </c>
      <c r="C10" s="45">
        <v>0</v>
      </c>
      <c r="D10" s="40">
        <f t="shared" ref="D10:E10" si="1">SUM(G10,I10,K10)</f>
        <v>502.952</v>
      </c>
      <c r="E10" s="40">
        <f t="shared" si="1"/>
        <v>501.952</v>
      </c>
      <c r="F10" s="40">
        <f>SUM(E10)*100/(D10+C10)</f>
        <v>99.80117386947461</v>
      </c>
      <c r="G10" s="40">
        <v>148.64599999999999</v>
      </c>
      <c r="H10" s="40">
        <v>148.64599999999999</v>
      </c>
      <c r="I10" s="40">
        <v>173.55699999999999</v>
      </c>
      <c r="J10" s="40">
        <v>172.55699999999999</v>
      </c>
      <c r="K10" s="40">
        <v>180.749</v>
      </c>
      <c r="L10" s="40">
        <v>180.749</v>
      </c>
    </row>
    <row r="11" spans="1:14" s="17" customFormat="1" ht="36.75" customHeight="1">
      <c r="A11" s="31"/>
      <c r="B11" s="19" t="s">
        <v>5</v>
      </c>
      <c r="C11" s="36">
        <f>SUM(C9:C10)</f>
        <v>0</v>
      </c>
      <c r="D11" s="111">
        <f>SUM(D9:D10)</f>
        <v>2789.0990000000002</v>
      </c>
      <c r="E11" s="111">
        <f>SUM(E9:E10)</f>
        <v>2788.0990000000002</v>
      </c>
      <c r="F11" s="111">
        <f t="shared" ref="F11" si="2">SUM(E11)*100/(D11+C11)</f>
        <v>99.964146127477008</v>
      </c>
      <c r="G11" s="111">
        <f>SUM(G9:G10)</f>
        <v>824.31200000000001</v>
      </c>
      <c r="H11" s="111">
        <f t="shared" ref="H11:L11" si="3">SUM(H9:H10)</f>
        <v>824.31200000000001</v>
      </c>
      <c r="I11" s="111">
        <f t="shared" si="3"/>
        <v>962.45100000000002</v>
      </c>
      <c r="J11" s="111">
        <f t="shared" si="3"/>
        <v>961.45100000000002</v>
      </c>
      <c r="K11" s="111">
        <f t="shared" si="3"/>
        <v>1002.336</v>
      </c>
      <c r="L11" s="111">
        <f t="shared" si="3"/>
        <v>1002.336</v>
      </c>
    </row>
    <row r="12" spans="1:14">
      <c r="A12" s="6"/>
      <c r="B12" s="7"/>
      <c r="C12" s="8"/>
      <c r="D12" s="9"/>
      <c r="E12" s="9"/>
      <c r="F12" s="9"/>
      <c r="G12" s="9"/>
      <c r="H12" s="9"/>
      <c r="I12" s="9"/>
      <c r="J12" s="9"/>
      <c r="K12" s="9"/>
      <c r="L12" s="9"/>
      <c r="N12" s="10">
        <f>H11+J11+L11</f>
        <v>2788.0990000000002</v>
      </c>
    </row>
    <row r="13" spans="1:14">
      <c r="A13" s="6"/>
      <c r="B13" s="7"/>
      <c r="C13" s="8"/>
      <c r="D13" s="9"/>
      <c r="E13" s="9"/>
      <c r="F13" s="9"/>
      <c r="G13" s="9"/>
      <c r="H13" s="9"/>
      <c r="I13" s="9"/>
      <c r="J13" s="9"/>
      <c r="K13" s="9"/>
      <c r="L13" s="9"/>
      <c r="N13" s="10"/>
    </row>
    <row r="14" spans="1:14">
      <c r="A14" s="11"/>
      <c r="B14" s="3"/>
      <c r="C14" s="3"/>
      <c r="D14" s="4"/>
      <c r="E14" s="4"/>
      <c r="F14" s="4"/>
      <c r="G14" s="4"/>
      <c r="H14" s="4"/>
      <c r="I14" s="4"/>
      <c r="J14" s="4"/>
      <c r="K14" s="4"/>
      <c r="L14" s="4"/>
    </row>
    <row r="15" spans="1:14">
      <c r="A15" s="11"/>
      <c r="B15" s="3"/>
      <c r="C15" s="3"/>
      <c r="D15" s="4"/>
      <c r="E15" s="4"/>
      <c r="F15" s="4"/>
      <c r="G15" s="4"/>
      <c r="H15" s="4"/>
      <c r="I15" s="4"/>
      <c r="J15" s="4"/>
      <c r="K15" s="4"/>
      <c r="L15" s="4"/>
    </row>
    <row r="16" spans="1:14" s="3" customFormat="1">
      <c r="A16" s="11"/>
      <c r="B16" s="15" t="s">
        <v>119</v>
      </c>
      <c r="C16" s="46"/>
      <c r="D16" s="4"/>
      <c r="E16" s="12"/>
      <c r="F16" s="4"/>
      <c r="G16" s="4"/>
      <c r="H16" s="4" t="s">
        <v>61</v>
      </c>
      <c r="I16" s="4"/>
      <c r="J16" s="4"/>
      <c r="K16" s="4"/>
      <c r="L16" s="4"/>
    </row>
    <row r="17" spans="1:12">
      <c r="A17" s="11"/>
      <c r="B17" s="3"/>
      <c r="C17" s="3"/>
      <c r="D17" s="3"/>
      <c r="E17" s="16" t="s">
        <v>29</v>
      </c>
      <c r="G17" s="3"/>
      <c r="H17" s="4"/>
      <c r="I17" s="3"/>
      <c r="J17" s="4"/>
      <c r="K17" s="3"/>
      <c r="L17" s="4"/>
    </row>
    <row r="18" spans="1:12">
      <c r="A18" s="11"/>
      <c r="B18" s="3"/>
      <c r="C18" s="3"/>
      <c r="D18" s="3"/>
      <c r="E18" s="14"/>
      <c r="G18" s="3"/>
      <c r="H18" s="4"/>
      <c r="I18" s="3"/>
      <c r="J18" s="4"/>
      <c r="K18" s="3"/>
      <c r="L18" s="4"/>
    </row>
    <row r="19" spans="1:12" s="3" customFormat="1">
      <c r="B19" s="3" t="s">
        <v>62</v>
      </c>
      <c r="E19" s="12"/>
      <c r="H19" s="4" t="s">
        <v>72</v>
      </c>
      <c r="J19" s="4"/>
      <c r="L19" s="4"/>
    </row>
    <row r="20" spans="1:12">
      <c r="E20" s="16" t="s">
        <v>29</v>
      </c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0.19685039370078741" right="0.19685039370078741" top="1.1811023622047245" bottom="0.19685039370078741" header="0.31496062992125984" footer="0.31496062992125984"/>
  <pageSetup paperSize="9" scale="71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20"/>
  <sheetViews>
    <sheetView view="pageBreakPreview" zoomScale="85" zoomScaleNormal="70" zoomScaleSheetLayoutView="85" workbookViewId="0">
      <selection activeCell="D6" sqref="D6:D8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6" width="14.28515625" style="1" customWidth="1"/>
    <col min="7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3.425781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5">
      <c r="B1" s="3"/>
      <c r="C1" s="3"/>
      <c r="D1" s="3"/>
      <c r="E1" s="3"/>
      <c r="F1" s="3"/>
      <c r="G1" s="3"/>
      <c r="H1" s="3"/>
      <c r="I1" s="4"/>
      <c r="J1" s="3"/>
      <c r="K1" s="4"/>
      <c r="L1" s="225" t="s">
        <v>7</v>
      </c>
      <c r="M1" s="225"/>
    </row>
    <row r="2" spans="2:15" ht="22.5">
      <c r="B2" s="226" t="s">
        <v>151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2:15" ht="33" customHeight="1">
      <c r="B3" s="232" t="s">
        <v>159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2:15" ht="18.75" customHeight="1">
      <c r="B4" s="234" t="s">
        <v>152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2:1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5" ht="23.25" customHeight="1">
      <c r="B6" s="224" t="s">
        <v>0</v>
      </c>
      <c r="C6" s="224" t="s">
        <v>8</v>
      </c>
      <c r="D6" s="223" t="s">
        <v>176</v>
      </c>
      <c r="E6" s="224" t="s">
        <v>155</v>
      </c>
      <c r="F6" s="224"/>
      <c r="G6" s="224"/>
      <c r="H6" s="224" t="s">
        <v>4</v>
      </c>
      <c r="I6" s="224"/>
      <c r="J6" s="224"/>
      <c r="K6" s="224"/>
      <c r="L6" s="224"/>
      <c r="M6" s="224"/>
    </row>
    <row r="7" spans="2:15" ht="30.75" customHeight="1">
      <c r="B7" s="224"/>
      <c r="C7" s="224"/>
      <c r="D7" s="223"/>
      <c r="E7" s="224"/>
      <c r="F7" s="224"/>
      <c r="G7" s="224"/>
      <c r="H7" s="238" t="s">
        <v>66</v>
      </c>
      <c r="I7" s="238"/>
      <c r="J7" s="238" t="s">
        <v>67</v>
      </c>
      <c r="K7" s="238"/>
      <c r="L7" s="238" t="s">
        <v>68</v>
      </c>
      <c r="M7" s="238"/>
    </row>
    <row r="8" spans="2:15" ht="68.25" customHeight="1">
      <c r="B8" s="224"/>
      <c r="C8" s="224"/>
      <c r="D8" s="223"/>
      <c r="E8" s="18" t="s">
        <v>1</v>
      </c>
      <c r="F8" s="18" t="s">
        <v>2</v>
      </c>
      <c r="G8" s="48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5" ht="30.75" customHeight="1">
      <c r="B9" s="107">
        <v>1</v>
      </c>
      <c r="C9" s="108" t="s">
        <v>9</v>
      </c>
      <c r="D9" s="97">
        <v>0</v>
      </c>
      <c r="E9" s="110">
        <f>SUM(H9,J9,L9)</f>
        <v>32.273000000000003</v>
      </c>
      <c r="F9" s="120">
        <f t="shared" ref="F9" si="0">SUM(I9,K9,M9)</f>
        <v>0</v>
      </c>
      <c r="G9" s="110">
        <f>SUM(F9)*100/(E9+D9)</f>
        <v>0</v>
      </c>
      <c r="H9" s="110"/>
      <c r="I9" s="110"/>
      <c r="J9" s="110"/>
      <c r="K9" s="110"/>
      <c r="L9" s="110">
        <v>32.273000000000003</v>
      </c>
      <c r="M9" s="110"/>
    </row>
    <row r="10" spans="2:15" ht="30.75" customHeight="1">
      <c r="B10" s="109">
        <v>2</v>
      </c>
      <c r="C10" s="106" t="s">
        <v>10</v>
      </c>
      <c r="D10" s="45">
        <v>0</v>
      </c>
      <c r="E10" s="40">
        <f t="shared" ref="E10:F10" si="1">SUM(H10,J10,L10)</f>
        <v>7.1</v>
      </c>
      <c r="F10" s="40">
        <f t="shared" si="1"/>
        <v>0</v>
      </c>
      <c r="G10" s="40">
        <f>SUM(F10)*100/(E10+D10)</f>
        <v>0</v>
      </c>
      <c r="H10" s="40"/>
      <c r="I10" s="40"/>
      <c r="J10" s="40"/>
      <c r="K10" s="40"/>
      <c r="L10" s="40">
        <v>7.1</v>
      </c>
      <c r="M10" s="40"/>
    </row>
    <row r="11" spans="2:15" s="17" customFormat="1" ht="36.75" customHeight="1">
      <c r="B11" s="31"/>
      <c r="C11" s="19" t="s">
        <v>5</v>
      </c>
      <c r="D11" s="36">
        <f>SUM(D9:D10)</f>
        <v>0</v>
      </c>
      <c r="E11" s="111">
        <f>SUM(E9:E10)</f>
        <v>39.373000000000005</v>
      </c>
      <c r="F11" s="111">
        <f>SUM(F9:F10)</f>
        <v>0</v>
      </c>
      <c r="G11" s="111">
        <f t="shared" ref="G11" si="2">SUM(F11)*100/(E11+D11)</f>
        <v>0</v>
      </c>
      <c r="H11" s="111">
        <f>SUM(H9:H10)</f>
        <v>0</v>
      </c>
      <c r="I11" s="111">
        <f t="shared" ref="I11:M11" si="3">SUM(I9:I10)</f>
        <v>0</v>
      </c>
      <c r="J11" s="111">
        <f t="shared" si="3"/>
        <v>0</v>
      </c>
      <c r="K11" s="111">
        <f t="shared" si="3"/>
        <v>0</v>
      </c>
      <c r="L11" s="111">
        <f t="shared" si="3"/>
        <v>39.373000000000005</v>
      </c>
      <c r="M11" s="111">
        <f t="shared" si="3"/>
        <v>0</v>
      </c>
    </row>
    <row r="12" spans="2:15">
      <c r="B12" s="6"/>
      <c r="C12" s="7"/>
      <c r="D12" s="8"/>
      <c r="E12" s="9"/>
      <c r="F12" s="9"/>
      <c r="G12" s="9"/>
      <c r="H12" s="9"/>
      <c r="I12" s="9"/>
      <c r="J12" s="9"/>
      <c r="K12" s="9"/>
      <c r="L12" s="9"/>
      <c r="M12" s="9"/>
      <c r="O12" s="10">
        <f>I11+K11+M11</f>
        <v>0</v>
      </c>
    </row>
    <row r="13" spans="2:15">
      <c r="B13" s="6"/>
      <c r="C13" s="7"/>
      <c r="D13" s="8"/>
      <c r="E13" s="9"/>
      <c r="F13" s="9"/>
      <c r="G13" s="9"/>
      <c r="H13" s="9"/>
      <c r="I13" s="9"/>
      <c r="J13" s="9"/>
      <c r="K13" s="9"/>
      <c r="L13" s="9"/>
      <c r="M13" s="9"/>
      <c r="O13" s="10"/>
    </row>
    <row r="14" spans="2:15">
      <c r="B14" s="11"/>
      <c r="C14" s="3"/>
      <c r="D14" s="3"/>
      <c r="E14" s="4"/>
      <c r="F14" s="4"/>
      <c r="G14" s="4"/>
      <c r="H14" s="4"/>
      <c r="I14" s="4"/>
      <c r="J14" s="4"/>
      <c r="K14" s="4"/>
      <c r="L14" s="4"/>
      <c r="M14" s="4"/>
    </row>
    <row r="15" spans="2:15">
      <c r="B15" s="11"/>
      <c r="C15" s="3"/>
      <c r="D15" s="3"/>
      <c r="E15" s="4"/>
      <c r="F15" s="4"/>
      <c r="G15" s="4"/>
      <c r="H15" s="4"/>
      <c r="I15" s="4"/>
      <c r="J15" s="4"/>
      <c r="K15" s="4"/>
      <c r="L15" s="4"/>
      <c r="M15" s="4"/>
    </row>
    <row r="16" spans="2:15" s="3" customFormat="1">
      <c r="B16" s="11"/>
      <c r="C16" s="15" t="s">
        <v>119</v>
      </c>
      <c r="D16" s="46"/>
      <c r="E16" s="4"/>
      <c r="F16" s="12"/>
      <c r="G16" s="4"/>
      <c r="H16" s="4"/>
      <c r="I16" s="4" t="s">
        <v>61</v>
      </c>
      <c r="J16" s="4"/>
      <c r="K16" s="4"/>
      <c r="L16" s="4"/>
      <c r="M16" s="4"/>
    </row>
    <row r="17" spans="2:13">
      <c r="B17" s="11"/>
      <c r="C17" s="3"/>
      <c r="D17" s="3"/>
      <c r="E17" s="3"/>
      <c r="F17" s="16" t="s">
        <v>29</v>
      </c>
      <c r="H17" s="3"/>
      <c r="I17" s="4"/>
      <c r="J17" s="3"/>
      <c r="K17" s="4"/>
      <c r="L17" s="3"/>
      <c r="M17" s="4"/>
    </row>
    <row r="18" spans="2:13">
      <c r="B18" s="11"/>
      <c r="C18" s="3"/>
      <c r="D18" s="3"/>
      <c r="E18" s="3"/>
      <c r="F18" s="14"/>
      <c r="H18" s="3"/>
      <c r="I18" s="4"/>
      <c r="J18" s="3"/>
      <c r="K18" s="4"/>
      <c r="L18" s="3"/>
      <c r="M18" s="4"/>
    </row>
    <row r="19" spans="2:13" s="3" customFormat="1">
      <c r="C19" s="3" t="s">
        <v>62</v>
      </c>
      <c r="F19" s="12"/>
      <c r="I19" s="4" t="s">
        <v>72</v>
      </c>
      <c r="K19" s="4"/>
      <c r="M19" s="4"/>
    </row>
    <row r="20" spans="2:13">
      <c r="F20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1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20"/>
  <sheetViews>
    <sheetView view="pageBreakPreview" zoomScale="85" zoomScaleNormal="70" zoomScaleSheetLayoutView="85" workbookViewId="0">
      <selection activeCell="D6" sqref="D6:D8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6" width="14.28515625" style="1" customWidth="1"/>
    <col min="7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3.425781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5">
      <c r="B1" s="3"/>
      <c r="C1" s="3"/>
      <c r="D1" s="3"/>
      <c r="E1" s="3"/>
      <c r="F1" s="3"/>
      <c r="G1" s="3"/>
      <c r="H1" s="3"/>
      <c r="I1" s="4"/>
      <c r="J1" s="3"/>
      <c r="K1" s="4"/>
      <c r="L1" s="225" t="s">
        <v>7</v>
      </c>
      <c r="M1" s="225"/>
    </row>
    <row r="2" spans="2:15" ht="22.5">
      <c r="B2" s="226" t="s">
        <v>151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2:15" ht="33" customHeight="1">
      <c r="B3" s="232" t="s">
        <v>158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2:15" ht="18.75" customHeight="1">
      <c r="B4" s="234" t="s">
        <v>152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2:15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5" ht="23.25" customHeight="1">
      <c r="B6" s="224" t="s">
        <v>0</v>
      </c>
      <c r="C6" s="224" t="s">
        <v>8</v>
      </c>
      <c r="D6" s="223" t="s">
        <v>176</v>
      </c>
      <c r="E6" s="224" t="s">
        <v>155</v>
      </c>
      <c r="F6" s="224"/>
      <c r="G6" s="224"/>
      <c r="H6" s="224" t="s">
        <v>4</v>
      </c>
      <c r="I6" s="224"/>
      <c r="J6" s="224"/>
      <c r="K6" s="224"/>
      <c r="L6" s="224"/>
      <c r="M6" s="224"/>
    </row>
    <row r="7" spans="2:15" ht="30.75" customHeight="1">
      <c r="B7" s="224"/>
      <c r="C7" s="224"/>
      <c r="D7" s="223"/>
      <c r="E7" s="224"/>
      <c r="F7" s="224"/>
      <c r="G7" s="224"/>
      <c r="H7" s="238" t="s">
        <v>66</v>
      </c>
      <c r="I7" s="238"/>
      <c r="J7" s="238" t="s">
        <v>67</v>
      </c>
      <c r="K7" s="238"/>
      <c r="L7" s="238" t="s">
        <v>68</v>
      </c>
      <c r="M7" s="238"/>
    </row>
    <row r="8" spans="2:15" ht="68.25" customHeight="1">
      <c r="B8" s="224"/>
      <c r="C8" s="224"/>
      <c r="D8" s="223"/>
      <c r="E8" s="18" t="s">
        <v>1</v>
      </c>
      <c r="F8" s="18" t="s">
        <v>2</v>
      </c>
      <c r="G8" s="48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5" ht="30.75" customHeight="1">
      <c r="B9" s="107">
        <v>1</v>
      </c>
      <c r="C9" s="108" t="s">
        <v>9</v>
      </c>
      <c r="D9" s="97">
        <v>0</v>
      </c>
      <c r="E9" s="117">
        <f>SUM(H9,J9,L9)</f>
        <v>12.48</v>
      </c>
      <c r="F9" s="118">
        <f t="shared" ref="F9" si="0">SUM(I9,K9,M9)</f>
        <v>12.41916</v>
      </c>
      <c r="G9" s="61">
        <f>SUM(F9)*100/(E9+D9)</f>
        <v>99.512499999999989</v>
      </c>
      <c r="H9" s="112">
        <v>4.16</v>
      </c>
      <c r="I9" s="112">
        <v>1.5251600000000001</v>
      </c>
      <c r="J9" s="112">
        <v>4.16</v>
      </c>
      <c r="K9" s="112">
        <v>4.1397199999999996</v>
      </c>
      <c r="L9" s="112">
        <v>4.16</v>
      </c>
      <c r="M9" s="112">
        <v>6.7542799999999996</v>
      </c>
    </row>
    <row r="10" spans="2:15" ht="30.75" customHeight="1">
      <c r="B10" s="109">
        <v>2</v>
      </c>
      <c r="C10" s="106" t="s">
        <v>10</v>
      </c>
      <c r="D10" s="45">
        <v>0</v>
      </c>
      <c r="E10" s="119">
        <f t="shared" ref="E10:F10" si="1">SUM(H10,J10,L10)</f>
        <v>2.7450000000000001</v>
      </c>
      <c r="F10" s="119">
        <f t="shared" si="1"/>
        <v>2.7322100000000002</v>
      </c>
      <c r="G10" s="44">
        <f>SUM(F10)*100/(E10+D10)</f>
        <v>99.534061930783238</v>
      </c>
      <c r="H10" s="113">
        <v>0.91500000000000004</v>
      </c>
      <c r="I10" s="113">
        <v>0.33554</v>
      </c>
      <c r="J10" s="113">
        <v>0.91500000000000004</v>
      </c>
      <c r="K10" s="113">
        <v>0.91073999999999999</v>
      </c>
      <c r="L10" s="113">
        <v>0.91500000000000004</v>
      </c>
      <c r="M10" s="113">
        <v>1.48593</v>
      </c>
    </row>
    <row r="11" spans="2:15" s="17" customFormat="1" ht="36.75" customHeight="1">
      <c r="B11" s="31"/>
      <c r="C11" s="19" t="s">
        <v>5</v>
      </c>
      <c r="D11" s="36">
        <f>SUM(D9:D10)</f>
        <v>0</v>
      </c>
      <c r="E11" s="114">
        <f>SUM(E9:E10)</f>
        <v>15.225000000000001</v>
      </c>
      <c r="F11" s="114">
        <f>SUM(F9:F10)</f>
        <v>15.15137</v>
      </c>
      <c r="G11" s="103">
        <f t="shared" ref="G11" si="2">SUM(F11)*100/(E11+D11)</f>
        <v>99.516387520525441</v>
      </c>
      <c r="H11" s="114">
        <f>SUM(H9:H10)</f>
        <v>5.0750000000000002</v>
      </c>
      <c r="I11" s="114">
        <f t="shared" ref="I11:M11" si="3">SUM(I9:I10)</f>
        <v>1.8607</v>
      </c>
      <c r="J11" s="114">
        <f t="shared" si="3"/>
        <v>5.0750000000000002</v>
      </c>
      <c r="K11" s="114">
        <f t="shared" si="3"/>
        <v>5.0504599999999993</v>
      </c>
      <c r="L11" s="114">
        <f t="shared" si="3"/>
        <v>5.0750000000000002</v>
      </c>
      <c r="M11" s="114">
        <f t="shared" si="3"/>
        <v>8.2402099999999994</v>
      </c>
    </row>
    <row r="12" spans="2:15">
      <c r="B12" s="6"/>
      <c r="C12" s="7"/>
      <c r="D12" s="8"/>
      <c r="E12" s="9"/>
      <c r="F12" s="9"/>
      <c r="G12" s="9"/>
      <c r="H12" s="9"/>
      <c r="I12" s="9"/>
      <c r="J12" s="9"/>
      <c r="K12" s="9"/>
      <c r="L12" s="9"/>
      <c r="M12" s="9"/>
      <c r="O12" s="10">
        <f>I11+K11+M11</f>
        <v>15.151369999999998</v>
      </c>
    </row>
    <row r="13" spans="2:15">
      <c r="B13" s="6"/>
      <c r="C13" s="7"/>
      <c r="D13" s="8"/>
      <c r="E13" s="9"/>
      <c r="F13" s="9"/>
      <c r="G13" s="9"/>
      <c r="H13" s="9"/>
      <c r="I13" s="9"/>
      <c r="J13" s="9"/>
      <c r="K13" s="9"/>
      <c r="L13" s="9"/>
      <c r="M13" s="9"/>
      <c r="O13" s="10"/>
    </row>
    <row r="14" spans="2:15">
      <c r="B14" s="11"/>
      <c r="C14" s="3"/>
      <c r="D14" s="3"/>
      <c r="E14" s="4"/>
      <c r="F14" s="4"/>
      <c r="G14" s="4"/>
      <c r="H14" s="4"/>
      <c r="I14" s="4"/>
      <c r="J14" s="4"/>
      <c r="K14" s="4"/>
      <c r="L14" s="4"/>
      <c r="M14" s="4"/>
    </row>
    <row r="15" spans="2:15">
      <c r="B15" s="11"/>
      <c r="C15" s="3"/>
      <c r="D15" s="3"/>
      <c r="E15" s="4"/>
      <c r="F15" s="4"/>
      <c r="G15" s="4"/>
      <c r="H15" s="4"/>
      <c r="I15" s="4"/>
      <c r="J15" s="4"/>
      <c r="K15" s="4"/>
      <c r="L15" s="4"/>
      <c r="M15" s="4"/>
    </row>
    <row r="16" spans="2:15" s="3" customFormat="1">
      <c r="B16" s="11"/>
      <c r="C16" s="15" t="s">
        <v>119</v>
      </c>
      <c r="D16" s="46"/>
      <c r="E16" s="4"/>
      <c r="F16" s="12"/>
      <c r="G16" s="4"/>
      <c r="H16" s="4"/>
      <c r="I16" s="4" t="s">
        <v>61</v>
      </c>
      <c r="J16" s="4"/>
      <c r="K16" s="4"/>
      <c r="L16" s="4"/>
      <c r="M16" s="4"/>
    </row>
    <row r="17" spans="2:13" ht="20.25" customHeight="1">
      <c r="B17" s="11"/>
      <c r="C17" s="3"/>
      <c r="D17" s="3"/>
      <c r="E17" s="3"/>
      <c r="F17" s="16" t="s">
        <v>29</v>
      </c>
      <c r="H17" s="3"/>
      <c r="I17" s="4"/>
      <c r="J17" s="3"/>
      <c r="K17" s="4"/>
      <c r="L17" s="3"/>
      <c r="M17" s="4"/>
    </row>
    <row r="18" spans="2:13">
      <c r="B18" s="11"/>
      <c r="C18" s="3"/>
      <c r="D18" s="3"/>
      <c r="E18" s="3"/>
      <c r="F18" s="14"/>
      <c r="H18" s="3"/>
      <c r="I18" s="4"/>
      <c r="J18" s="3"/>
      <c r="K18" s="4"/>
      <c r="L18" s="3"/>
      <c r="M18" s="4"/>
    </row>
    <row r="19" spans="2:13" s="3" customFormat="1">
      <c r="C19" s="3" t="s">
        <v>62</v>
      </c>
      <c r="F19" s="12"/>
      <c r="I19" s="4" t="s">
        <v>72</v>
      </c>
      <c r="K19" s="4"/>
      <c r="M19" s="4"/>
    </row>
    <row r="20" spans="2:13">
      <c r="F20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1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56"/>
  <sheetViews>
    <sheetView view="pageBreakPreview" zoomScale="85" zoomScaleNormal="70" zoomScaleSheetLayoutView="85" workbookViewId="0">
      <selection activeCell="E51" sqref="E51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5" width="11.7109375" style="1" customWidth="1"/>
    <col min="6" max="6" width="13.42578125" style="1" customWidth="1"/>
    <col min="7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3.425781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4">
      <c r="B1" s="3"/>
      <c r="C1" s="3"/>
      <c r="D1" s="3"/>
      <c r="E1" s="3"/>
      <c r="F1" s="3"/>
      <c r="G1" s="3"/>
      <c r="H1" s="3"/>
      <c r="I1" s="4"/>
      <c r="J1" s="3"/>
      <c r="K1" s="4"/>
      <c r="L1" s="225" t="s">
        <v>7</v>
      </c>
      <c r="M1" s="225"/>
    </row>
    <row r="2" spans="2:14" ht="22.5">
      <c r="B2" s="226" t="s">
        <v>151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2:14" ht="33" customHeight="1">
      <c r="B3" s="232" t="s">
        <v>157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2:14" ht="18.75" customHeight="1">
      <c r="B4" s="234" t="s">
        <v>152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2:14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4" ht="23.25" customHeight="1">
      <c r="B6" s="224" t="s">
        <v>0</v>
      </c>
      <c r="C6" s="224" t="s">
        <v>8</v>
      </c>
      <c r="D6" s="223" t="s">
        <v>176</v>
      </c>
      <c r="E6" s="224" t="s">
        <v>155</v>
      </c>
      <c r="F6" s="224"/>
      <c r="G6" s="224"/>
      <c r="H6" s="224" t="s">
        <v>4</v>
      </c>
      <c r="I6" s="224"/>
      <c r="J6" s="224"/>
      <c r="K6" s="224"/>
      <c r="L6" s="224"/>
      <c r="M6" s="224"/>
    </row>
    <row r="7" spans="2:14" ht="30.75" customHeight="1">
      <c r="B7" s="224"/>
      <c r="C7" s="224"/>
      <c r="D7" s="223"/>
      <c r="E7" s="224"/>
      <c r="F7" s="224"/>
      <c r="G7" s="224"/>
      <c r="H7" s="238" t="s">
        <v>66</v>
      </c>
      <c r="I7" s="238"/>
      <c r="J7" s="238" t="s">
        <v>67</v>
      </c>
      <c r="K7" s="238"/>
      <c r="L7" s="238" t="s">
        <v>68</v>
      </c>
      <c r="M7" s="238"/>
    </row>
    <row r="8" spans="2:14" ht="56.25">
      <c r="B8" s="224"/>
      <c r="C8" s="224"/>
      <c r="D8" s="223"/>
      <c r="E8" s="18" t="s">
        <v>1</v>
      </c>
      <c r="F8" s="18" t="s">
        <v>2</v>
      </c>
      <c r="G8" s="48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4" ht="27.75" hidden="1" customHeight="1" thickBot="1">
      <c r="B9" s="47">
        <v>1</v>
      </c>
      <c r="C9" s="19" t="s">
        <v>9</v>
      </c>
      <c r="D9" s="20">
        <v>0</v>
      </c>
      <c r="E9" s="21">
        <f>SUM(H9,J9,L9)</f>
        <v>0</v>
      </c>
      <c r="F9" s="21">
        <f t="shared" ref="E9:F26" si="0">SUM(I9,K9,M9)</f>
        <v>0</v>
      </c>
      <c r="G9" s="22" t="e">
        <f>SUM(F9)*100/(E9+D9)</f>
        <v>#DIV/0!</v>
      </c>
      <c r="H9" s="23"/>
      <c r="I9" s="24"/>
      <c r="J9" s="23"/>
      <c r="K9" s="24"/>
      <c r="L9" s="23"/>
      <c r="M9" s="24"/>
    </row>
    <row r="10" spans="2:14" ht="32.25" hidden="1" customHeight="1" thickBot="1">
      <c r="B10" s="47">
        <v>2</v>
      </c>
      <c r="C10" s="19" t="s">
        <v>10</v>
      </c>
      <c r="D10" s="20">
        <v>0</v>
      </c>
      <c r="E10" s="21">
        <f t="shared" si="0"/>
        <v>0</v>
      </c>
      <c r="F10" s="21">
        <f t="shared" si="0"/>
        <v>0</v>
      </c>
      <c r="G10" s="22" t="e">
        <f>SUM(F10)*100/(E10+D10)</f>
        <v>#DIV/0!</v>
      </c>
      <c r="H10" s="23"/>
      <c r="I10" s="24"/>
      <c r="J10" s="23"/>
      <c r="K10" s="24"/>
      <c r="L10" s="23"/>
      <c r="M10" s="24"/>
    </row>
    <row r="11" spans="2:14" ht="40.5" hidden="1">
      <c r="B11" s="47">
        <v>3</v>
      </c>
      <c r="C11" s="19" t="s">
        <v>39</v>
      </c>
      <c r="D11" s="20">
        <v>0</v>
      </c>
      <c r="E11" s="21">
        <f t="shared" si="0"/>
        <v>0</v>
      </c>
      <c r="F11" s="21">
        <f>SUM(I11,K11,M11)</f>
        <v>0</v>
      </c>
      <c r="G11" s="22" t="e">
        <f>SUM(F11)*100/(E11+D11)</f>
        <v>#DIV/0!</v>
      </c>
      <c r="H11" s="23"/>
      <c r="I11" s="22"/>
      <c r="J11" s="23"/>
      <c r="K11" s="24"/>
      <c r="L11" s="23"/>
      <c r="M11" s="24"/>
    </row>
    <row r="12" spans="2:14" hidden="1">
      <c r="B12" s="25" t="s">
        <v>14</v>
      </c>
      <c r="C12" s="26" t="s">
        <v>74</v>
      </c>
      <c r="D12" s="20">
        <v>0</v>
      </c>
      <c r="E12" s="27">
        <f t="shared" si="0"/>
        <v>0</v>
      </c>
      <c r="F12" s="27">
        <f t="shared" si="0"/>
        <v>0</v>
      </c>
      <c r="G12" s="22" t="e">
        <f>SUM(F12)*100/(E12+D12)</f>
        <v>#DIV/0!</v>
      </c>
      <c r="H12" s="28"/>
      <c r="I12" s="29"/>
      <c r="J12" s="28"/>
      <c r="K12" s="30"/>
      <c r="L12" s="30"/>
      <c r="M12" s="29"/>
    </row>
    <row r="13" spans="2:14" hidden="1">
      <c r="B13" s="25" t="s">
        <v>15</v>
      </c>
      <c r="C13" s="26" t="s">
        <v>77</v>
      </c>
      <c r="D13" s="20">
        <f>E13-F13</f>
        <v>0</v>
      </c>
      <c r="E13" s="27">
        <f>SUM(H13,J13,L13)</f>
        <v>0</v>
      </c>
      <c r="F13" s="27">
        <f t="shared" si="0"/>
        <v>0</v>
      </c>
      <c r="G13" s="22" t="e">
        <f t="shared" ref="G13:G21" si="1">SUM(F13)*100/(E13+D13)</f>
        <v>#DIV/0!</v>
      </c>
      <c r="H13" s="29"/>
      <c r="I13" s="29"/>
      <c r="J13" s="28"/>
      <c r="K13" s="30"/>
      <c r="L13" s="28"/>
      <c r="M13" s="30"/>
    </row>
    <row r="14" spans="2:14" hidden="1">
      <c r="B14" s="25" t="s">
        <v>16</v>
      </c>
      <c r="C14" s="26" t="s">
        <v>75</v>
      </c>
      <c r="D14" s="20">
        <v>0</v>
      </c>
      <c r="E14" s="27">
        <f>SUM(H14,J14,L14)</f>
        <v>0</v>
      </c>
      <c r="F14" s="27">
        <f>SUM(I14,K14,M14)</f>
        <v>0</v>
      </c>
      <c r="G14" s="22" t="e">
        <f t="shared" si="1"/>
        <v>#DIV/0!</v>
      </c>
      <c r="H14" s="29"/>
      <c r="I14" s="29"/>
      <c r="J14" s="28"/>
      <c r="K14" s="30"/>
      <c r="L14" s="29"/>
      <c r="M14" s="29"/>
    </row>
    <row r="15" spans="2:14" hidden="1">
      <c r="B15" s="25" t="s">
        <v>17</v>
      </c>
      <c r="C15" s="26" t="s">
        <v>60</v>
      </c>
      <c r="D15" s="20">
        <v>0</v>
      </c>
      <c r="E15" s="27">
        <f>SUM(H15,J15,L15)</f>
        <v>0</v>
      </c>
      <c r="F15" s="27">
        <f>SUM(I15,K15,M15)</f>
        <v>0</v>
      </c>
      <c r="G15" s="22" t="e">
        <f t="shared" si="1"/>
        <v>#DIV/0!</v>
      </c>
      <c r="H15" s="28"/>
      <c r="I15" s="29"/>
      <c r="J15" s="29"/>
      <c r="K15" s="30"/>
      <c r="L15" s="29"/>
      <c r="M15" s="29"/>
    </row>
    <row r="16" spans="2:14" hidden="1">
      <c r="B16" s="25" t="s">
        <v>18</v>
      </c>
      <c r="C16" s="26" t="s">
        <v>79</v>
      </c>
      <c r="D16" s="20"/>
      <c r="E16" s="27"/>
      <c r="F16" s="27"/>
      <c r="G16" s="22"/>
      <c r="H16" s="28"/>
      <c r="I16" s="29"/>
      <c r="J16" s="29"/>
      <c r="K16" s="30"/>
      <c r="L16" s="29"/>
      <c r="M16" s="29"/>
    </row>
    <row r="17" spans="2:13" hidden="1">
      <c r="B17" s="25" t="s">
        <v>19</v>
      </c>
      <c r="C17" s="26" t="s">
        <v>69</v>
      </c>
      <c r="D17" s="20"/>
      <c r="E17" s="27"/>
      <c r="F17" s="27"/>
      <c r="G17" s="22"/>
      <c r="H17" s="28"/>
      <c r="I17" s="29"/>
      <c r="J17" s="29"/>
      <c r="K17" s="30"/>
      <c r="L17" s="29"/>
      <c r="M17" s="29"/>
    </row>
    <row r="18" spans="2:13" ht="40.5" hidden="1">
      <c r="B18" s="25" t="s">
        <v>80</v>
      </c>
      <c r="C18" s="26" t="s">
        <v>81</v>
      </c>
      <c r="D18" s="20"/>
      <c r="E18" s="27"/>
      <c r="F18" s="27"/>
      <c r="G18" s="22"/>
      <c r="H18" s="28"/>
      <c r="I18" s="29"/>
      <c r="J18" s="29"/>
      <c r="K18" s="30"/>
      <c r="L18" s="28"/>
      <c r="M18" s="29"/>
    </row>
    <row r="19" spans="2:13" hidden="1">
      <c r="B19" s="25" t="s">
        <v>82</v>
      </c>
      <c r="C19" s="26" t="s">
        <v>83</v>
      </c>
      <c r="D19" s="20"/>
      <c r="E19" s="27"/>
      <c r="F19" s="27"/>
      <c r="G19" s="22"/>
      <c r="H19" s="28"/>
      <c r="I19" s="29"/>
      <c r="J19" s="29"/>
      <c r="K19" s="30"/>
      <c r="L19" s="28"/>
      <c r="M19" s="29"/>
    </row>
    <row r="20" spans="2:13" hidden="1">
      <c r="B20" s="31" t="s">
        <v>20</v>
      </c>
      <c r="C20" s="19" t="s">
        <v>41</v>
      </c>
      <c r="D20" s="20">
        <v>0</v>
      </c>
      <c r="E20" s="21">
        <f t="shared" si="0"/>
        <v>0</v>
      </c>
      <c r="F20" s="21">
        <f t="shared" si="0"/>
        <v>0</v>
      </c>
      <c r="G20" s="22" t="e">
        <f t="shared" si="1"/>
        <v>#DIV/0!</v>
      </c>
      <c r="H20" s="23"/>
      <c r="I20" s="22"/>
      <c r="J20" s="23"/>
      <c r="K20" s="22"/>
      <c r="L20" s="23"/>
      <c r="M20" s="22"/>
    </row>
    <row r="21" spans="2:13" hidden="1">
      <c r="B21" s="31" t="s">
        <v>24</v>
      </c>
      <c r="C21" s="19" t="s">
        <v>43</v>
      </c>
      <c r="D21" s="20">
        <v>0</v>
      </c>
      <c r="E21" s="21">
        <f t="shared" si="0"/>
        <v>0</v>
      </c>
      <c r="F21" s="21">
        <f t="shared" si="0"/>
        <v>0</v>
      </c>
      <c r="G21" s="22" t="e">
        <f t="shared" si="1"/>
        <v>#DIV/0!</v>
      </c>
      <c r="H21" s="23"/>
      <c r="I21" s="24"/>
      <c r="J21" s="23"/>
      <c r="K21" s="24"/>
      <c r="L21" s="23"/>
      <c r="M21" s="24"/>
    </row>
    <row r="22" spans="2:13" hidden="1">
      <c r="B22" s="31" t="s">
        <v>25</v>
      </c>
      <c r="C22" s="19"/>
      <c r="D22" s="20">
        <v>0</v>
      </c>
      <c r="E22" s="21">
        <f t="shared" si="0"/>
        <v>0</v>
      </c>
      <c r="F22" s="21">
        <f t="shared" si="0"/>
        <v>0</v>
      </c>
      <c r="G22" s="22" t="e">
        <f>SUM(F22)*100/(E22+D22)</f>
        <v>#DIV/0!</v>
      </c>
      <c r="H22" s="23"/>
      <c r="I22" s="24"/>
      <c r="J22" s="23"/>
      <c r="K22" s="24"/>
      <c r="L22" s="23"/>
      <c r="M22" s="24"/>
    </row>
    <row r="23" spans="2:13" hidden="1">
      <c r="B23" s="25" t="s">
        <v>21</v>
      </c>
      <c r="C23" s="26" t="s">
        <v>11</v>
      </c>
      <c r="D23" s="20">
        <v>0</v>
      </c>
      <c r="E23" s="27">
        <f t="shared" si="0"/>
        <v>0</v>
      </c>
      <c r="F23" s="27">
        <f t="shared" si="0"/>
        <v>0</v>
      </c>
      <c r="G23" s="22" t="e">
        <f t="shared" ref="G23:G46" si="2">SUM(F23)*100/(E23+D23)</f>
        <v>#DIV/0!</v>
      </c>
      <c r="H23" s="28"/>
      <c r="I23" s="30"/>
      <c r="J23" s="28"/>
      <c r="K23" s="30"/>
      <c r="L23" s="28"/>
      <c r="M23" s="30"/>
    </row>
    <row r="24" spans="2:13" hidden="1">
      <c r="B24" s="25" t="s">
        <v>22</v>
      </c>
      <c r="C24" s="26" t="s">
        <v>12</v>
      </c>
      <c r="D24" s="20">
        <v>0</v>
      </c>
      <c r="E24" s="27">
        <f t="shared" si="0"/>
        <v>0</v>
      </c>
      <c r="F24" s="27">
        <f t="shared" si="0"/>
        <v>0</v>
      </c>
      <c r="G24" s="22" t="e">
        <f t="shared" si="2"/>
        <v>#DIV/0!</v>
      </c>
      <c r="H24" s="28"/>
      <c r="I24" s="30"/>
      <c r="J24" s="28"/>
      <c r="K24" s="30"/>
      <c r="L24" s="28"/>
      <c r="M24" s="30"/>
    </row>
    <row r="25" spans="2:13" hidden="1">
      <c r="B25" s="25" t="s">
        <v>23</v>
      </c>
      <c r="C25" s="26" t="s">
        <v>13</v>
      </c>
      <c r="D25" s="20">
        <v>0</v>
      </c>
      <c r="E25" s="27">
        <f>SUM(H25,J25,L25)</f>
        <v>0</v>
      </c>
      <c r="F25" s="27">
        <f>SUM(I25,K25,M25)</f>
        <v>0</v>
      </c>
      <c r="G25" s="22" t="e">
        <f t="shared" si="2"/>
        <v>#DIV/0!</v>
      </c>
      <c r="H25" s="28"/>
      <c r="I25" s="30"/>
      <c r="J25" s="28"/>
      <c r="K25" s="30"/>
      <c r="L25" s="28"/>
      <c r="M25" s="30"/>
    </row>
    <row r="26" spans="2:13" ht="40.5" hidden="1">
      <c r="B26" s="31" t="s">
        <v>26</v>
      </c>
      <c r="C26" s="19" t="s">
        <v>40</v>
      </c>
      <c r="D26" s="20">
        <v>0</v>
      </c>
      <c r="E26" s="21">
        <f>SUM(H26,J26,L26)</f>
        <v>0</v>
      </c>
      <c r="F26" s="21">
        <f t="shared" si="0"/>
        <v>0</v>
      </c>
      <c r="G26" s="22" t="e">
        <f>SUM(F26)*100/(E26+D26)</f>
        <v>#DIV/0!</v>
      </c>
      <c r="H26" s="23"/>
      <c r="I26" s="24"/>
      <c r="J26" s="23"/>
      <c r="K26" s="24"/>
      <c r="L26" s="23"/>
      <c r="M26" s="24"/>
    </row>
    <row r="27" spans="2:13" hidden="1">
      <c r="B27" s="25" t="s">
        <v>27</v>
      </c>
      <c r="C27" s="26" t="s">
        <v>63</v>
      </c>
      <c r="D27" s="20">
        <v>0</v>
      </c>
      <c r="E27" s="27">
        <f t="shared" ref="E27:F42" si="3">SUM(H27,J27,L27)</f>
        <v>0</v>
      </c>
      <c r="F27" s="27">
        <f t="shared" si="3"/>
        <v>0</v>
      </c>
      <c r="G27" s="22" t="e">
        <f t="shared" si="2"/>
        <v>#DIV/0!</v>
      </c>
      <c r="H27" s="28"/>
      <c r="I27" s="30"/>
      <c r="J27" s="28"/>
      <c r="K27" s="30"/>
      <c r="L27" s="28"/>
      <c r="M27" s="30"/>
    </row>
    <row r="28" spans="2:13" hidden="1">
      <c r="B28" s="25" t="s">
        <v>28</v>
      </c>
      <c r="C28" s="32" t="s">
        <v>76</v>
      </c>
      <c r="D28" s="20">
        <v>0</v>
      </c>
      <c r="E28" s="27">
        <f t="shared" si="3"/>
        <v>0</v>
      </c>
      <c r="F28" s="27">
        <f t="shared" si="3"/>
        <v>0</v>
      </c>
      <c r="G28" s="22" t="e">
        <f t="shared" si="2"/>
        <v>#DIV/0!</v>
      </c>
      <c r="H28" s="29"/>
      <c r="I28" s="30"/>
      <c r="J28" s="29"/>
      <c r="K28" s="30"/>
      <c r="L28" s="29"/>
      <c r="M28" s="29"/>
    </row>
    <row r="29" spans="2:13" hidden="1">
      <c r="B29" s="25" t="s">
        <v>30</v>
      </c>
      <c r="C29" s="32" t="s">
        <v>38</v>
      </c>
      <c r="D29" s="20">
        <v>0</v>
      </c>
      <c r="E29" s="27">
        <f t="shared" si="3"/>
        <v>0</v>
      </c>
      <c r="F29" s="27">
        <f t="shared" si="3"/>
        <v>0</v>
      </c>
      <c r="G29" s="22" t="e">
        <f t="shared" si="2"/>
        <v>#DIV/0!</v>
      </c>
      <c r="H29" s="28"/>
      <c r="I29" s="30"/>
      <c r="J29" s="29"/>
      <c r="K29" s="30"/>
      <c r="L29" s="28"/>
      <c r="M29" s="30"/>
    </row>
    <row r="30" spans="2:13" ht="40.5" hidden="1">
      <c r="B30" s="25" t="s">
        <v>31</v>
      </c>
      <c r="C30" s="32" t="s">
        <v>42</v>
      </c>
      <c r="D30" s="20">
        <v>0</v>
      </c>
      <c r="E30" s="27">
        <f>SUM(H30,J30,L30)</f>
        <v>0</v>
      </c>
      <c r="F30" s="27">
        <f t="shared" si="3"/>
        <v>0</v>
      </c>
      <c r="G30" s="22" t="e">
        <f t="shared" si="2"/>
        <v>#DIV/0!</v>
      </c>
      <c r="H30" s="28"/>
      <c r="I30" s="30"/>
      <c r="J30" s="29"/>
      <c r="K30" s="30"/>
      <c r="L30" s="28"/>
      <c r="M30" s="30"/>
    </row>
    <row r="31" spans="2:13" hidden="1">
      <c r="B31" s="25" t="s">
        <v>32</v>
      </c>
      <c r="C31" s="26" t="s">
        <v>78</v>
      </c>
      <c r="D31" s="20">
        <v>0</v>
      </c>
      <c r="E31" s="27">
        <f t="shared" si="3"/>
        <v>0</v>
      </c>
      <c r="F31" s="27">
        <f t="shared" si="3"/>
        <v>0</v>
      </c>
      <c r="G31" s="22" t="e">
        <f t="shared" si="2"/>
        <v>#DIV/0!</v>
      </c>
      <c r="H31" s="29"/>
      <c r="I31" s="30"/>
      <c r="J31" s="29"/>
      <c r="K31" s="29"/>
      <c r="L31" s="28"/>
      <c r="M31" s="30"/>
    </row>
    <row r="32" spans="2:13" hidden="1">
      <c r="B32" s="25" t="s">
        <v>33</v>
      </c>
      <c r="C32" s="26" t="s">
        <v>48</v>
      </c>
      <c r="D32" s="20">
        <v>0</v>
      </c>
      <c r="E32" s="27">
        <f t="shared" si="3"/>
        <v>0</v>
      </c>
      <c r="F32" s="27">
        <f t="shared" si="3"/>
        <v>0</v>
      </c>
      <c r="G32" s="22" t="e">
        <f t="shared" si="2"/>
        <v>#DIV/0!</v>
      </c>
      <c r="H32" s="29"/>
      <c r="I32" s="29"/>
      <c r="J32" s="29"/>
      <c r="K32" s="30"/>
      <c r="L32" s="28"/>
      <c r="M32" s="29"/>
    </row>
    <row r="33" spans="2:15" ht="18.75" hidden="1" customHeight="1" thickBot="1">
      <c r="B33" s="25" t="s">
        <v>71</v>
      </c>
      <c r="C33" s="26" t="s">
        <v>70</v>
      </c>
      <c r="D33" s="20">
        <v>0</v>
      </c>
      <c r="E33" s="27">
        <f t="shared" si="3"/>
        <v>0</v>
      </c>
      <c r="F33" s="27">
        <f t="shared" si="3"/>
        <v>0</v>
      </c>
      <c r="G33" s="22" t="e">
        <f t="shared" si="2"/>
        <v>#DIV/0!</v>
      </c>
      <c r="H33" s="29"/>
      <c r="I33" s="29"/>
      <c r="J33" s="28"/>
      <c r="K33" s="30"/>
      <c r="L33" s="28"/>
      <c r="M33" s="30"/>
    </row>
    <row r="34" spans="2:15" hidden="1">
      <c r="B34" s="25" t="s">
        <v>49</v>
      </c>
      <c r="C34" s="26" t="s">
        <v>85</v>
      </c>
      <c r="D34" s="20">
        <f>E34-F34</f>
        <v>0</v>
      </c>
      <c r="E34" s="33">
        <f>SUM(H34,J34,L34)</f>
        <v>0</v>
      </c>
      <c r="F34" s="33">
        <f t="shared" si="3"/>
        <v>0</v>
      </c>
      <c r="G34" s="24" t="e">
        <f t="shared" si="2"/>
        <v>#DIV/0!</v>
      </c>
      <c r="H34" s="30"/>
      <c r="I34" s="30"/>
      <c r="J34" s="30"/>
      <c r="K34" s="30"/>
      <c r="L34" s="28"/>
      <c r="M34" s="30"/>
    </row>
    <row r="35" spans="2:15" hidden="1">
      <c r="B35" s="25" t="s">
        <v>50</v>
      </c>
      <c r="C35" s="26" t="s">
        <v>52</v>
      </c>
      <c r="D35" s="20">
        <v>0</v>
      </c>
      <c r="E35" s="33">
        <f t="shared" si="3"/>
        <v>0</v>
      </c>
      <c r="F35" s="33">
        <f t="shared" si="3"/>
        <v>0</v>
      </c>
      <c r="G35" s="24" t="e">
        <f t="shared" si="2"/>
        <v>#DIV/0!</v>
      </c>
      <c r="H35" s="30"/>
      <c r="I35" s="30"/>
      <c r="J35" s="30"/>
      <c r="K35" s="30"/>
      <c r="L35" s="28"/>
      <c r="M35" s="30"/>
    </row>
    <row r="36" spans="2:15" hidden="1">
      <c r="B36" s="25" t="s">
        <v>51</v>
      </c>
      <c r="C36" s="26" t="s">
        <v>55</v>
      </c>
      <c r="D36" s="20">
        <v>0</v>
      </c>
      <c r="E36" s="33">
        <f t="shared" si="3"/>
        <v>0</v>
      </c>
      <c r="F36" s="33">
        <f t="shared" si="3"/>
        <v>0</v>
      </c>
      <c r="G36" s="24" t="e">
        <f t="shared" si="2"/>
        <v>#DIV/0!</v>
      </c>
      <c r="H36" s="30"/>
      <c r="I36" s="30"/>
      <c r="J36" s="30"/>
      <c r="K36" s="30"/>
      <c r="L36" s="30"/>
      <c r="M36" s="30"/>
    </row>
    <row r="37" spans="2:15" hidden="1">
      <c r="B37" s="25" t="s">
        <v>53</v>
      </c>
      <c r="C37" s="26" t="s">
        <v>86</v>
      </c>
      <c r="D37" s="20">
        <f>E37-F37</f>
        <v>0</v>
      </c>
      <c r="E37" s="33">
        <f t="shared" si="3"/>
        <v>0</v>
      </c>
      <c r="F37" s="33">
        <f t="shared" si="3"/>
        <v>0</v>
      </c>
      <c r="G37" s="24" t="e">
        <f t="shared" si="2"/>
        <v>#DIV/0!</v>
      </c>
      <c r="H37" s="30"/>
      <c r="I37" s="30"/>
      <c r="J37" s="30"/>
      <c r="K37" s="30"/>
      <c r="L37" s="28"/>
      <c r="M37" s="30"/>
    </row>
    <row r="38" spans="2:15" ht="40.5" hidden="1">
      <c r="B38" s="25" t="s">
        <v>54</v>
      </c>
      <c r="C38" s="26" t="s">
        <v>87</v>
      </c>
      <c r="D38" s="20">
        <v>0</v>
      </c>
      <c r="E38" s="33">
        <f t="shared" si="3"/>
        <v>0</v>
      </c>
      <c r="F38" s="33">
        <f t="shared" si="3"/>
        <v>0</v>
      </c>
      <c r="G38" s="24" t="e">
        <f t="shared" si="2"/>
        <v>#DIV/0!</v>
      </c>
      <c r="H38" s="30"/>
      <c r="I38" s="30"/>
      <c r="J38" s="30"/>
      <c r="K38" s="30"/>
      <c r="L38" s="28"/>
      <c r="M38" s="30"/>
    </row>
    <row r="39" spans="2:15" ht="40.5" hidden="1">
      <c r="B39" s="25" t="s">
        <v>56</v>
      </c>
      <c r="C39" s="26" t="s">
        <v>84</v>
      </c>
      <c r="D39" s="20">
        <v>0</v>
      </c>
      <c r="E39" s="33">
        <f>SUM(H39,J39,L39)</f>
        <v>0</v>
      </c>
      <c r="F39" s="33">
        <f>SUM(I39,K39,M39)</f>
        <v>0</v>
      </c>
      <c r="G39" s="24" t="e">
        <f>SUM(F39)*100/(E39+D39)</f>
        <v>#DIV/0!</v>
      </c>
      <c r="H39" s="28"/>
      <c r="I39" s="30"/>
      <c r="J39" s="30"/>
      <c r="K39" s="30"/>
      <c r="L39" s="30"/>
      <c r="M39" s="30"/>
    </row>
    <row r="40" spans="2:15" hidden="1">
      <c r="B40" s="25" t="s">
        <v>88</v>
      </c>
      <c r="C40" s="26" t="s">
        <v>89</v>
      </c>
      <c r="D40" s="20"/>
      <c r="E40" s="33"/>
      <c r="F40" s="33"/>
      <c r="G40" s="24"/>
      <c r="H40" s="28"/>
      <c r="I40" s="30"/>
      <c r="J40" s="30"/>
      <c r="K40" s="30"/>
      <c r="L40" s="28"/>
      <c r="M40" s="30"/>
    </row>
    <row r="41" spans="2:15" hidden="1">
      <c r="B41" s="31" t="s">
        <v>34</v>
      </c>
      <c r="C41" s="34" t="s">
        <v>35</v>
      </c>
      <c r="D41" s="20">
        <v>0</v>
      </c>
      <c r="E41" s="27">
        <f>SUM(H41,J41,L41)</f>
        <v>0</v>
      </c>
      <c r="F41" s="27">
        <f t="shared" si="3"/>
        <v>0</v>
      </c>
      <c r="G41" s="22" t="e">
        <f t="shared" si="2"/>
        <v>#DIV/0!</v>
      </c>
      <c r="H41" s="28"/>
      <c r="I41" s="24"/>
      <c r="J41" s="28"/>
      <c r="K41" s="30"/>
      <c r="L41" s="28"/>
      <c r="M41" s="30"/>
    </row>
    <row r="42" spans="2:15" hidden="1">
      <c r="B42" s="25" t="s">
        <v>45</v>
      </c>
      <c r="C42" s="32" t="s">
        <v>73</v>
      </c>
      <c r="D42" s="20">
        <f t="shared" ref="D42:D47" si="4">E42-F42</f>
        <v>0</v>
      </c>
      <c r="E42" s="35">
        <f>SUM(H42,J42,L42)</f>
        <v>0</v>
      </c>
      <c r="F42" s="37">
        <f t="shared" si="3"/>
        <v>0</v>
      </c>
      <c r="G42" s="103" t="e">
        <f t="shared" si="2"/>
        <v>#DIV/0!</v>
      </c>
      <c r="H42" s="37"/>
      <c r="I42" s="37"/>
      <c r="J42" s="37"/>
      <c r="K42" s="37"/>
      <c r="L42" s="37"/>
      <c r="M42" s="37"/>
    </row>
    <row r="43" spans="2:15" ht="55.5" customHeight="1">
      <c r="B43" s="2" t="s">
        <v>24</v>
      </c>
      <c r="C43" s="105" t="s">
        <v>43</v>
      </c>
      <c r="D43" s="29">
        <v>0</v>
      </c>
      <c r="E43" s="27">
        <f>SUM(H43,J43,L43)</f>
        <v>0</v>
      </c>
      <c r="F43" s="29">
        <f>SUM(I43,K43,M43)</f>
        <v>0</v>
      </c>
      <c r="G43" s="29" t="e">
        <f>SUM(F43)*100/(E43+D43)</f>
        <v>#DIV/0!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</row>
    <row r="44" spans="2:15" hidden="1">
      <c r="B44" s="31" t="s">
        <v>37</v>
      </c>
      <c r="C44" s="34" t="s">
        <v>57</v>
      </c>
      <c r="D44" s="102">
        <f t="shared" si="4"/>
        <v>0</v>
      </c>
      <c r="E44" s="27">
        <f>E45</f>
        <v>0</v>
      </c>
      <c r="F44" s="29">
        <f>F45</f>
        <v>0</v>
      </c>
      <c r="G44" s="22" t="e">
        <f t="shared" si="2"/>
        <v>#DIV/0!</v>
      </c>
      <c r="H44" s="29"/>
      <c r="I44" s="29"/>
      <c r="J44" s="27"/>
      <c r="K44" s="29"/>
      <c r="L44" s="29"/>
      <c r="M44" s="29"/>
    </row>
    <row r="45" spans="2:15" hidden="1">
      <c r="B45" s="25" t="s">
        <v>58</v>
      </c>
      <c r="C45" s="32" t="s">
        <v>59</v>
      </c>
      <c r="D45" s="102">
        <f t="shared" si="4"/>
        <v>0</v>
      </c>
      <c r="E45" s="27">
        <f>SUM(H45,J45,L45)</f>
        <v>0</v>
      </c>
      <c r="F45" s="29">
        <f>SUM(I45,K45,M45)</f>
        <v>0</v>
      </c>
      <c r="G45" s="22" t="e">
        <f t="shared" si="2"/>
        <v>#DIV/0!</v>
      </c>
      <c r="H45" s="29"/>
      <c r="I45" s="29"/>
      <c r="J45" s="29"/>
      <c r="K45" s="29"/>
      <c r="L45" s="29"/>
      <c r="M45" s="29"/>
    </row>
    <row r="46" spans="2:15" hidden="1">
      <c r="B46" s="25" t="s">
        <v>64</v>
      </c>
      <c r="C46" s="32" t="s">
        <v>65</v>
      </c>
      <c r="D46" s="102">
        <f t="shared" si="4"/>
        <v>0</v>
      </c>
      <c r="E46" s="27">
        <v>0</v>
      </c>
      <c r="F46" s="29">
        <v>0</v>
      </c>
      <c r="G46" s="22" t="e">
        <f t="shared" si="2"/>
        <v>#DIV/0!</v>
      </c>
      <c r="H46" s="29"/>
      <c r="I46" s="29"/>
      <c r="J46" s="29"/>
      <c r="K46" s="29"/>
      <c r="L46" s="29"/>
      <c r="M46" s="29"/>
    </row>
    <row r="47" spans="2:15" s="17" customFormat="1">
      <c r="B47" s="31"/>
      <c r="C47" s="19" t="s">
        <v>5</v>
      </c>
      <c r="D47" s="102">
        <f t="shared" si="4"/>
        <v>0</v>
      </c>
      <c r="E47" s="22">
        <f t="shared" ref="E47:G47" si="5">E43</f>
        <v>0</v>
      </c>
      <c r="F47" s="22">
        <f t="shared" si="5"/>
        <v>0</v>
      </c>
      <c r="G47" s="22" t="e">
        <f t="shared" si="5"/>
        <v>#DIV/0!</v>
      </c>
      <c r="H47" s="22">
        <f>H43</f>
        <v>0</v>
      </c>
      <c r="I47" s="22">
        <f t="shared" ref="I47:M47" si="6">I43</f>
        <v>0</v>
      </c>
      <c r="J47" s="22">
        <f t="shared" si="6"/>
        <v>0</v>
      </c>
      <c r="K47" s="22">
        <f t="shared" si="6"/>
        <v>0</v>
      </c>
      <c r="L47" s="22">
        <f t="shared" si="6"/>
        <v>0</v>
      </c>
      <c r="M47" s="22">
        <f t="shared" si="6"/>
        <v>0</v>
      </c>
    </row>
    <row r="48" spans="2:15">
      <c r="B48" s="6"/>
      <c r="C48" s="7"/>
      <c r="D48" s="8"/>
      <c r="E48" s="9"/>
      <c r="F48" s="9"/>
      <c r="G48" s="9"/>
      <c r="H48" s="9"/>
      <c r="I48" s="9"/>
      <c r="J48" s="9"/>
      <c r="K48" s="9"/>
      <c r="L48" s="9"/>
      <c r="M48" s="9"/>
      <c r="O48" s="10">
        <f>I47+K47+M47</f>
        <v>0</v>
      </c>
    </row>
    <row r="49" spans="2:15">
      <c r="B49" s="6"/>
      <c r="C49" s="7"/>
      <c r="D49" s="8"/>
      <c r="E49" s="9"/>
      <c r="F49" s="9"/>
      <c r="G49" s="9"/>
      <c r="H49" s="9"/>
      <c r="I49" s="9"/>
      <c r="J49" s="9"/>
      <c r="K49" s="9"/>
      <c r="L49" s="9"/>
      <c r="M49" s="9"/>
      <c r="O49" s="10"/>
    </row>
    <row r="50" spans="2:15">
      <c r="B50" s="11"/>
      <c r="C50" s="3"/>
      <c r="D50" s="3"/>
      <c r="E50" s="4"/>
      <c r="F50" s="4"/>
      <c r="G50" s="4"/>
      <c r="H50" s="4"/>
      <c r="I50" s="4"/>
      <c r="J50" s="4"/>
      <c r="K50" s="4"/>
      <c r="L50" s="4"/>
      <c r="M50" s="4"/>
    </row>
    <row r="51" spans="2:15">
      <c r="B51" s="11"/>
      <c r="C51" s="3"/>
      <c r="D51" s="3"/>
      <c r="E51" s="4"/>
      <c r="F51" s="4"/>
      <c r="G51" s="4"/>
      <c r="H51" s="4"/>
      <c r="I51" s="4"/>
      <c r="J51" s="4"/>
      <c r="K51" s="4"/>
      <c r="L51" s="4"/>
      <c r="M51" s="4"/>
    </row>
    <row r="52" spans="2:15" s="3" customFormat="1">
      <c r="B52" s="11"/>
      <c r="C52" s="15" t="s">
        <v>119</v>
      </c>
      <c r="D52" s="46"/>
      <c r="E52" s="4"/>
      <c r="F52" s="12"/>
      <c r="G52" s="4"/>
      <c r="H52" s="4"/>
      <c r="I52" s="4" t="s">
        <v>61</v>
      </c>
      <c r="J52" s="4"/>
      <c r="K52" s="4"/>
      <c r="L52" s="4"/>
      <c r="M52" s="4"/>
    </row>
    <row r="53" spans="2:15">
      <c r="B53" s="11"/>
      <c r="C53" s="3"/>
      <c r="D53" s="3"/>
      <c r="E53" s="3"/>
      <c r="F53" s="16" t="s">
        <v>29</v>
      </c>
      <c r="H53" s="3"/>
      <c r="I53" s="4"/>
      <c r="J53" s="3"/>
      <c r="K53" s="4"/>
      <c r="L53" s="3"/>
      <c r="M53" s="4"/>
    </row>
    <row r="54" spans="2:15">
      <c r="B54" s="11"/>
      <c r="C54" s="3"/>
      <c r="D54" s="3"/>
      <c r="E54" s="3"/>
      <c r="F54" s="14"/>
      <c r="H54" s="3"/>
      <c r="I54" s="4"/>
      <c r="J54" s="3"/>
      <c r="K54" s="4"/>
      <c r="L54" s="3"/>
      <c r="M54" s="4"/>
    </row>
    <row r="55" spans="2:15" s="3" customFormat="1">
      <c r="C55" s="3" t="s">
        <v>62</v>
      </c>
      <c r="F55" s="12"/>
      <c r="I55" s="4" t="s">
        <v>72</v>
      </c>
      <c r="K55" s="4"/>
      <c r="M55" s="4"/>
    </row>
    <row r="56" spans="2:15">
      <c r="F56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3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B1:O57"/>
  <sheetViews>
    <sheetView view="pageBreakPreview" zoomScale="85" zoomScaleNormal="70" zoomScaleSheetLayoutView="85" workbookViewId="0">
      <selection activeCell="E49" sqref="E49"/>
    </sheetView>
  </sheetViews>
  <sheetFormatPr defaultRowHeight="20.25"/>
  <cols>
    <col min="1" max="2" width="9.140625" style="1"/>
    <col min="3" max="3" width="47.28515625" style="1" customWidth="1"/>
    <col min="4" max="4" width="18.140625" style="1" customWidth="1"/>
    <col min="5" max="5" width="11.7109375" style="1" customWidth="1"/>
    <col min="6" max="6" width="13.42578125" style="1" customWidth="1"/>
    <col min="7" max="8" width="14.85546875" style="1" customWidth="1"/>
    <col min="9" max="9" width="13.42578125" style="13" customWidth="1"/>
    <col min="10" max="10" width="16.85546875" style="1" customWidth="1"/>
    <col min="11" max="11" width="13.42578125" style="13" customWidth="1"/>
    <col min="12" max="12" width="13.42578125" style="1" customWidth="1"/>
    <col min="13" max="13" width="15" style="13" customWidth="1"/>
    <col min="14" max="14" width="9.140625" style="1"/>
    <col min="15" max="15" width="15.42578125" style="1" customWidth="1"/>
    <col min="16" max="16384" width="9.140625" style="1"/>
  </cols>
  <sheetData>
    <row r="1" spans="2:14">
      <c r="B1" s="3"/>
      <c r="C1" s="3"/>
      <c r="D1" s="3"/>
      <c r="E1" s="3"/>
      <c r="F1" s="3"/>
      <c r="G1" s="3"/>
      <c r="H1" s="3"/>
      <c r="I1" s="4"/>
      <c r="J1" s="3"/>
      <c r="K1" s="4"/>
      <c r="L1" s="225" t="s">
        <v>7</v>
      </c>
      <c r="M1" s="225"/>
    </row>
    <row r="2" spans="2:14" ht="22.5">
      <c r="B2" s="226" t="s">
        <v>151</v>
      </c>
      <c r="C2" s="226"/>
      <c r="D2" s="226"/>
      <c r="E2" s="226"/>
      <c r="F2" s="226"/>
      <c r="G2" s="226"/>
      <c r="H2" s="226"/>
      <c r="I2" s="226"/>
      <c r="J2" s="226"/>
      <c r="K2" s="226"/>
      <c r="L2" s="226"/>
      <c r="M2" s="226"/>
      <c r="N2" s="226"/>
    </row>
    <row r="3" spans="2:14" ht="33" customHeight="1">
      <c r="B3" s="232" t="s">
        <v>153</v>
      </c>
      <c r="C3" s="233"/>
      <c r="D3" s="233"/>
      <c r="E3" s="233"/>
      <c r="F3" s="233"/>
      <c r="G3" s="233"/>
      <c r="H3" s="233"/>
      <c r="I3" s="233"/>
      <c r="J3" s="233"/>
      <c r="K3" s="233"/>
      <c r="L3" s="233"/>
      <c r="M3" s="233"/>
    </row>
    <row r="4" spans="2:14" ht="18.75" customHeight="1">
      <c r="B4" s="234" t="s">
        <v>152</v>
      </c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</row>
    <row r="5" spans="2:14"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2:14" ht="23.25" customHeight="1">
      <c r="B6" s="224" t="s">
        <v>0</v>
      </c>
      <c r="C6" s="224" t="s">
        <v>8</v>
      </c>
      <c r="D6" s="223" t="s">
        <v>176</v>
      </c>
      <c r="E6" s="224" t="s">
        <v>155</v>
      </c>
      <c r="F6" s="224"/>
      <c r="G6" s="224"/>
      <c r="H6" s="224" t="s">
        <v>4</v>
      </c>
      <c r="I6" s="224"/>
      <c r="J6" s="224"/>
      <c r="K6" s="224"/>
      <c r="L6" s="224"/>
      <c r="M6" s="224"/>
    </row>
    <row r="7" spans="2:14" ht="30.75" customHeight="1">
      <c r="B7" s="224"/>
      <c r="C7" s="224"/>
      <c r="D7" s="223"/>
      <c r="E7" s="224"/>
      <c r="F7" s="224"/>
      <c r="G7" s="224"/>
      <c r="H7" s="238" t="s">
        <v>66</v>
      </c>
      <c r="I7" s="238"/>
      <c r="J7" s="238" t="s">
        <v>67</v>
      </c>
      <c r="K7" s="238"/>
      <c r="L7" s="238" t="s">
        <v>68</v>
      </c>
      <c r="M7" s="238"/>
    </row>
    <row r="8" spans="2:14" ht="56.25">
      <c r="B8" s="224"/>
      <c r="C8" s="224"/>
      <c r="D8" s="223"/>
      <c r="E8" s="18" t="s">
        <v>1</v>
      </c>
      <c r="F8" s="18" t="s">
        <v>2</v>
      </c>
      <c r="G8" s="43" t="s">
        <v>3</v>
      </c>
      <c r="H8" s="58" t="s">
        <v>1</v>
      </c>
      <c r="I8" s="58" t="s">
        <v>2</v>
      </c>
      <c r="J8" s="58" t="s">
        <v>1</v>
      </c>
      <c r="K8" s="58" t="s">
        <v>2</v>
      </c>
      <c r="L8" s="58" t="s">
        <v>1</v>
      </c>
      <c r="M8" s="58" t="s">
        <v>2</v>
      </c>
    </row>
    <row r="9" spans="2:14" ht="27.75" hidden="1" customHeight="1" thickBot="1">
      <c r="B9" s="42">
        <v>1</v>
      </c>
      <c r="C9" s="19" t="s">
        <v>9</v>
      </c>
      <c r="D9" s="20">
        <v>0</v>
      </c>
      <c r="E9" s="21">
        <f>SUM(H9,J9,L9)</f>
        <v>0</v>
      </c>
      <c r="F9" s="21">
        <f t="shared" ref="E9:F26" si="0">SUM(I9,K9,M9)</f>
        <v>0</v>
      </c>
      <c r="G9" s="22" t="e">
        <f>SUM(F9)*100/(E9+D9)</f>
        <v>#DIV/0!</v>
      </c>
      <c r="H9" s="23"/>
      <c r="I9" s="24"/>
      <c r="J9" s="23"/>
      <c r="K9" s="24"/>
      <c r="L9" s="23"/>
      <c r="M9" s="24"/>
    </row>
    <row r="10" spans="2:14" ht="32.25" hidden="1" customHeight="1" thickBot="1">
      <c r="B10" s="42">
        <v>2</v>
      </c>
      <c r="C10" s="19" t="s">
        <v>10</v>
      </c>
      <c r="D10" s="20">
        <v>0</v>
      </c>
      <c r="E10" s="21">
        <f t="shared" si="0"/>
        <v>0</v>
      </c>
      <c r="F10" s="21">
        <f t="shared" si="0"/>
        <v>0</v>
      </c>
      <c r="G10" s="22" t="e">
        <f>SUM(F10)*100/(E10+D10)</f>
        <v>#DIV/0!</v>
      </c>
      <c r="H10" s="23"/>
      <c r="I10" s="24"/>
      <c r="J10" s="23"/>
      <c r="K10" s="24"/>
      <c r="L10" s="23"/>
      <c r="M10" s="24"/>
    </row>
    <row r="11" spans="2:14" ht="40.5" hidden="1">
      <c r="B11" s="42">
        <v>3</v>
      </c>
      <c r="C11" s="19" t="s">
        <v>39</v>
      </c>
      <c r="D11" s="20">
        <v>0</v>
      </c>
      <c r="E11" s="21">
        <f t="shared" si="0"/>
        <v>0</v>
      </c>
      <c r="F11" s="21">
        <f>SUM(I11,K11,M11)</f>
        <v>0</v>
      </c>
      <c r="G11" s="22" t="e">
        <f>SUM(F11)*100/(E11+D11)</f>
        <v>#DIV/0!</v>
      </c>
      <c r="H11" s="23"/>
      <c r="I11" s="22"/>
      <c r="J11" s="23"/>
      <c r="K11" s="24"/>
      <c r="L11" s="23"/>
      <c r="M11" s="24"/>
    </row>
    <row r="12" spans="2:14" hidden="1">
      <c r="B12" s="25" t="s">
        <v>14</v>
      </c>
      <c r="C12" s="26" t="s">
        <v>74</v>
      </c>
      <c r="D12" s="20">
        <v>0</v>
      </c>
      <c r="E12" s="27">
        <f t="shared" si="0"/>
        <v>0</v>
      </c>
      <c r="F12" s="27">
        <f t="shared" si="0"/>
        <v>0</v>
      </c>
      <c r="G12" s="22" t="e">
        <f>SUM(F12)*100/(E12+D12)</f>
        <v>#DIV/0!</v>
      </c>
      <c r="H12" s="28"/>
      <c r="I12" s="29"/>
      <c r="J12" s="28"/>
      <c r="K12" s="30"/>
      <c r="L12" s="30"/>
      <c r="M12" s="29"/>
    </row>
    <row r="13" spans="2:14" hidden="1">
      <c r="B13" s="25" t="s">
        <v>15</v>
      </c>
      <c r="C13" s="26" t="s">
        <v>77</v>
      </c>
      <c r="D13" s="20">
        <f>E13-F13</f>
        <v>0</v>
      </c>
      <c r="E13" s="27">
        <f>SUM(H13,J13,L13)</f>
        <v>0</v>
      </c>
      <c r="F13" s="27">
        <f t="shared" si="0"/>
        <v>0</v>
      </c>
      <c r="G13" s="22" t="e">
        <f t="shared" ref="G13:G21" si="1">SUM(F13)*100/(E13+D13)</f>
        <v>#DIV/0!</v>
      </c>
      <c r="H13" s="29"/>
      <c r="I13" s="29"/>
      <c r="J13" s="28"/>
      <c r="K13" s="30"/>
      <c r="L13" s="28"/>
      <c r="M13" s="30"/>
    </row>
    <row r="14" spans="2:14" hidden="1">
      <c r="B14" s="25" t="s">
        <v>16</v>
      </c>
      <c r="C14" s="26" t="s">
        <v>75</v>
      </c>
      <c r="D14" s="20">
        <v>0</v>
      </c>
      <c r="E14" s="27">
        <f>SUM(H14,J14,L14)</f>
        <v>0</v>
      </c>
      <c r="F14" s="27">
        <f>SUM(I14,K14,M14)</f>
        <v>0</v>
      </c>
      <c r="G14" s="22" t="e">
        <f t="shared" si="1"/>
        <v>#DIV/0!</v>
      </c>
      <c r="H14" s="29"/>
      <c r="I14" s="29"/>
      <c r="J14" s="28"/>
      <c r="K14" s="30"/>
      <c r="L14" s="29"/>
      <c r="M14" s="29"/>
    </row>
    <row r="15" spans="2:14" hidden="1">
      <c r="B15" s="25" t="s">
        <v>17</v>
      </c>
      <c r="C15" s="26" t="s">
        <v>60</v>
      </c>
      <c r="D15" s="20">
        <v>0</v>
      </c>
      <c r="E15" s="27">
        <f>SUM(H15,J15,L15)</f>
        <v>0</v>
      </c>
      <c r="F15" s="27">
        <f>SUM(I15,K15,M15)</f>
        <v>0</v>
      </c>
      <c r="G15" s="22" t="e">
        <f t="shared" si="1"/>
        <v>#DIV/0!</v>
      </c>
      <c r="H15" s="28"/>
      <c r="I15" s="29"/>
      <c r="J15" s="29"/>
      <c r="K15" s="30"/>
      <c r="L15" s="29"/>
      <c r="M15" s="29"/>
    </row>
    <row r="16" spans="2:14" hidden="1">
      <c r="B16" s="25" t="s">
        <v>18</v>
      </c>
      <c r="C16" s="26" t="s">
        <v>79</v>
      </c>
      <c r="D16" s="20"/>
      <c r="E16" s="27"/>
      <c r="F16" s="27"/>
      <c r="G16" s="22"/>
      <c r="H16" s="28"/>
      <c r="I16" s="29"/>
      <c r="J16" s="29"/>
      <c r="K16" s="30"/>
      <c r="L16" s="29"/>
      <c r="M16" s="29"/>
    </row>
    <row r="17" spans="2:13" hidden="1">
      <c r="B17" s="25" t="s">
        <v>19</v>
      </c>
      <c r="C17" s="26" t="s">
        <v>69</v>
      </c>
      <c r="D17" s="20"/>
      <c r="E17" s="27"/>
      <c r="F17" s="27"/>
      <c r="G17" s="22"/>
      <c r="H17" s="28"/>
      <c r="I17" s="29"/>
      <c r="J17" s="29"/>
      <c r="K17" s="30"/>
      <c r="L17" s="29"/>
      <c r="M17" s="29"/>
    </row>
    <row r="18" spans="2:13" ht="40.5" hidden="1">
      <c r="B18" s="25" t="s">
        <v>80</v>
      </c>
      <c r="C18" s="26" t="s">
        <v>81</v>
      </c>
      <c r="D18" s="20"/>
      <c r="E18" s="27"/>
      <c r="F18" s="27"/>
      <c r="G18" s="22"/>
      <c r="H18" s="28"/>
      <c r="I18" s="29"/>
      <c r="J18" s="29"/>
      <c r="K18" s="30"/>
      <c r="L18" s="28"/>
      <c r="M18" s="29"/>
    </row>
    <row r="19" spans="2:13" hidden="1">
      <c r="B19" s="25" t="s">
        <v>82</v>
      </c>
      <c r="C19" s="26" t="s">
        <v>83</v>
      </c>
      <c r="D19" s="20"/>
      <c r="E19" s="27"/>
      <c r="F19" s="27"/>
      <c r="G19" s="22"/>
      <c r="H19" s="28"/>
      <c r="I19" s="29"/>
      <c r="J19" s="29"/>
      <c r="K19" s="30"/>
      <c r="L19" s="28"/>
      <c r="M19" s="29"/>
    </row>
    <row r="20" spans="2:13" hidden="1">
      <c r="B20" s="31" t="s">
        <v>20</v>
      </c>
      <c r="C20" s="19" t="s">
        <v>41</v>
      </c>
      <c r="D20" s="20">
        <v>0</v>
      </c>
      <c r="E20" s="21">
        <f t="shared" si="0"/>
        <v>0</v>
      </c>
      <c r="F20" s="21">
        <f t="shared" si="0"/>
        <v>0</v>
      </c>
      <c r="G20" s="22" t="e">
        <f t="shared" si="1"/>
        <v>#DIV/0!</v>
      </c>
      <c r="H20" s="23"/>
      <c r="I20" s="22"/>
      <c r="J20" s="23"/>
      <c r="K20" s="22"/>
      <c r="L20" s="23"/>
      <c r="M20" s="22"/>
    </row>
    <row r="21" spans="2:13" hidden="1">
      <c r="B21" s="31" t="s">
        <v>24</v>
      </c>
      <c r="C21" s="19" t="s">
        <v>43</v>
      </c>
      <c r="D21" s="20">
        <v>0</v>
      </c>
      <c r="E21" s="21">
        <f t="shared" si="0"/>
        <v>0</v>
      </c>
      <c r="F21" s="21">
        <f t="shared" si="0"/>
        <v>0</v>
      </c>
      <c r="G21" s="22" t="e">
        <f t="shared" si="1"/>
        <v>#DIV/0!</v>
      </c>
      <c r="H21" s="23"/>
      <c r="I21" s="24"/>
      <c r="J21" s="23"/>
      <c r="K21" s="24"/>
      <c r="L21" s="23"/>
      <c r="M21" s="24"/>
    </row>
    <row r="22" spans="2:13" hidden="1">
      <c r="B22" s="31" t="s">
        <v>25</v>
      </c>
      <c r="C22" s="19"/>
      <c r="D22" s="20">
        <v>0</v>
      </c>
      <c r="E22" s="21">
        <f t="shared" si="0"/>
        <v>0</v>
      </c>
      <c r="F22" s="21">
        <f t="shared" si="0"/>
        <v>0</v>
      </c>
      <c r="G22" s="22" t="e">
        <f>SUM(F22)*100/(E22+D22)</f>
        <v>#DIV/0!</v>
      </c>
      <c r="H22" s="23"/>
      <c r="I22" s="24"/>
      <c r="J22" s="23"/>
      <c r="K22" s="24"/>
      <c r="L22" s="23"/>
      <c r="M22" s="24"/>
    </row>
    <row r="23" spans="2:13" hidden="1">
      <c r="B23" s="25" t="s">
        <v>21</v>
      </c>
      <c r="C23" s="26" t="s">
        <v>11</v>
      </c>
      <c r="D23" s="20">
        <v>0</v>
      </c>
      <c r="E23" s="27">
        <f t="shared" si="0"/>
        <v>0</v>
      </c>
      <c r="F23" s="27">
        <f t="shared" si="0"/>
        <v>0</v>
      </c>
      <c r="G23" s="22" t="e">
        <f t="shared" ref="G23:G48" si="2">SUM(F23)*100/(E23+D23)</f>
        <v>#DIV/0!</v>
      </c>
      <c r="H23" s="28"/>
      <c r="I23" s="30"/>
      <c r="J23" s="28"/>
      <c r="K23" s="30"/>
      <c r="L23" s="28"/>
      <c r="M23" s="30"/>
    </row>
    <row r="24" spans="2:13" hidden="1">
      <c r="B24" s="25" t="s">
        <v>22</v>
      </c>
      <c r="C24" s="26" t="s">
        <v>12</v>
      </c>
      <c r="D24" s="20">
        <v>0</v>
      </c>
      <c r="E24" s="27">
        <f t="shared" si="0"/>
        <v>0</v>
      </c>
      <c r="F24" s="27">
        <f t="shared" si="0"/>
        <v>0</v>
      </c>
      <c r="G24" s="22" t="e">
        <f t="shared" si="2"/>
        <v>#DIV/0!</v>
      </c>
      <c r="H24" s="28"/>
      <c r="I24" s="30"/>
      <c r="J24" s="28"/>
      <c r="K24" s="30"/>
      <c r="L24" s="28"/>
      <c r="M24" s="30"/>
    </row>
    <row r="25" spans="2:13" hidden="1">
      <c r="B25" s="25" t="s">
        <v>23</v>
      </c>
      <c r="C25" s="26" t="s">
        <v>13</v>
      </c>
      <c r="D25" s="20">
        <v>0</v>
      </c>
      <c r="E25" s="27">
        <f>SUM(H25,J25,L25)</f>
        <v>0</v>
      </c>
      <c r="F25" s="27">
        <f>SUM(I25,K25,M25)</f>
        <v>0</v>
      </c>
      <c r="G25" s="22" t="e">
        <f t="shared" si="2"/>
        <v>#DIV/0!</v>
      </c>
      <c r="H25" s="28"/>
      <c r="I25" s="30"/>
      <c r="J25" s="28"/>
      <c r="K25" s="30"/>
      <c r="L25" s="28"/>
      <c r="M25" s="30"/>
    </row>
    <row r="26" spans="2:13" ht="40.5" hidden="1">
      <c r="B26" s="31" t="s">
        <v>26</v>
      </c>
      <c r="C26" s="19" t="s">
        <v>40</v>
      </c>
      <c r="D26" s="20">
        <v>0</v>
      </c>
      <c r="E26" s="21">
        <f>SUM(H26,J26,L26)</f>
        <v>0</v>
      </c>
      <c r="F26" s="21">
        <f t="shared" si="0"/>
        <v>0</v>
      </c>
      <c r="G26" s="22" t="e">
        <f>SUM(F26)*100/(E26+D26)</f>
        <v>#DIV/0!</v>
      </c>
      <c r="H26" s="23"/>
      <c r="I26" s="24"/>
      <c r="J26" s="23"/>
      <c r="K26" s="24"/>
      <c r="L26" s="23"/>
      <c r="M26" s="24"/>
    </row>
    <row r="27" spans="2:13" hidden="1">
      <c r="B27" s="25" t="s">
        <v>27</v>
      </c>
      <c r="C27" s="26" t="s">
        <v>63</v>
      </c>
      <c r="D27" s="20">
        <v>0</v>
      </c>
      <c r="E27" s="27">
        <f t="shared" ref="E27:F43" si="3">SUM(H27,J27,L27)</f>
        <v>0</v>
      </c>
      <c r="F27" s="27">
        <f t="shared" si="3"/>
        <v>0</v>
      </c>
      <c r="G27" s="22" t="e">
        <f t="shared" si="2"/>
        <v>#DIV/0!</v>
      </c>
      <c r="H27" s="28"/>
      <c r="I27" s="30"/>
      <c r="J27" s="28"/>
      <c r="K27" s="30"/>
      <c r="L27" s="28"/>
      <c r="M27" s="30"/>
    </row>
    <row r="28" spans="2:13" hidden="1">
      <c r="B28" s="25" t="s">
        <v>28</v>
      </c>
      <c r="C28" s="32" t="s">
        <v>76</v>
      </c>
      <c r="D28" s="20">
        <v>0</v>
      </c>
      <c r="E28" s="27">
        <f t="shared" si="3"/>
        <v>0</v>
      </c>
      <c r="F28" s="27">
        <f t="shared" si="3"/>
        <v>0</v>
      </c>
      <c r="G28" s="22" t="e">
        <f t="shared" si="2"/>
        <v>#DIV/0!</v>
      </c>
      <c r="H28" s="29"/>
      <c r="I28" s="30"/>
      <c r="J28" s="29"/>
      <c r="K28" s="30"/>
      <c r="L28" s="29"/>
      <c r="M28" s="29"/>
    </row>
    <row r="29" spans="2:13" hidden="1">
      <c r="B29" s="25" t="s">
        <v>30</v>
      </c>
      <c r="C29" s="32" t="s">
        <v>38</v>
      </c>
      <c r="D29" s="20">
        <v>0</v>
      </c>
      <c r="E29" s="27">
        <f t="shared" si="3"/>
        <v>0</v>
      </c>
      <c r="F29" s="27">
        <f t="shared" si="3"/>
        <v>0</v>
      </c>
      <c r="G29" s="22" t="e">
        <f t="shared" si="2"/>
        <v>#DIV/0!</v>
      </c>
      <c r="H29" s="28"/>
      <c r="I29" s="30"/>
      <c r="J29" s="29"/>
      <c r="K29" s="30"/>
      <c r="L29" s="28"/>
      <c r="M29" s="30"/>
    </row>
    <row r="30" spans="2:13" ht="40.5" hidden="1">
      <c r="B30" s="25" t="s">
        <v>31</v>
      </c>
      <c r="C30" s="32" t="s">
        <v>42</v>
      </c>
      <c r="D30" s="20">
        <v>0</v>
      </c>
      <c r="E30" s="27">
        <f>SUM(H30,J30,L30)</f>
        <v>0</v>
      </c>
      <c r="F30" s="27">
        <f t="shared" si="3"/>
        <v>0</v>
      </c>
      <c r="G30" s="22" t="e">
        <f t="shared" si="2"/>
        <v>#DIV/0!</v>
      </c>
      <c r="H30" s="28"/>
      <c r="I30" s="30"/>
      <c r="J30" s="29"/>
      <c r="K30" s="30"/>
      <c r="L30" s="28"/>
      <c r="M30" s="30"/>
    </row>
    <row r="31" spans="2:13" hidden="1">
      <c r="B31" s="25" t="s">
        <v>32</v>
      </c>
      <c r="C31" s="26" t="s">
        <v>78</v>
      </c>
      <c r="D31" s="20">
        <v>0</v>
      </c>
      <c r="E31" s="27">
        <f t="shared" si="3"/>
        <v>0</v>
      </c>
      <c r="F31" s="27">
        <f t="shared" si="3"/>
        <v>0</v>
      </c>
      <c r="G31" s="22" t="e">
        <f t="shared" si="2"/>
        <v>#DIV/0!</v>
      </c>
      <c r="H31" s="29"/>
      <c r="I31" s="30"/>
      <c r="J31" s="29"/>
      <c r="K31" s="29"/>
      <c r="L31" s="28"/>
      <c r="M31" s="30"/>
    </row>
    <row r="32" spans="2:13" hidden="1">
      <c r="B32" s="25" t="s">
        <v>33</v>
      </c>
      <c r="C32" s="26" t="s">
        <v>48</v>
      </c>
      <c r="D32" s="20">
        <v>0</v>
      </c>
      <c r="E32" s="27">
        <f t="shared" si="3"/>
        <v>0</v>
      </c>
      <c r="F32" s="27">
        <f t="shared" si="3"/>
        <v>0</v>
      </c>
      <c r="G32" s="22" t="e">
        <f t="shared" si="2"/>
        <v>#DIV/0!</v>
      </c>
      <c r="H32" s="29"/>
      <c r="I32" s="29"/>
      <c r="J32" s="29"/>
      <c r="K32" s="30"/>
      <c r="L32" s="28"/>
      <c r="M32" s="29"/>
    </row>
    <row r="33" spans="2:13" ht="18.75" hidden="1" customHeight="1" thickBot="1">
      <c r="B33" s="25" t="s">
        <v>71</v>
      </c>
      <c r="C33" s="26" t="s">
        <v>70</v>
      </c>
      <c r="D33" s="20">
        <v>0</v>
      </c>
      <c r="E33" s="27">
        <f t="shared" si="3"/>
        <v>0</v>
      </c>
      <c r="F33" s="27">
        <f t="shared" si="3"/>
        <v>0</v>
      </c>
      <c r="G33" s="22" t="e">
        <f t="shared" si="2"/>
        <v>#DIV/0!</v>
      </c>
      <c r="H33" s="29"/>
      <c r="I33" s="29"/>
      <c r="J33" s="28"/>
      <c r="K33" s="30"/>
      <c r="L33" s="28"/>
      <c r="M33" s="30"/>
    </row>
    <row r="34" spans="2:13" hidden="1">
      <c r="B34" s="25" t="s">
        <v>49</v>
      </c>
      <c r="C34" s="26" t="s">
        <v>85</v>
      </c>
      <c r="D34" s="20">
        <f>E34-F34</f>
        <v>0</v>
      </c>
      <c r="E34" s="33">
        <f>SUM(H34,J34,L34)</f>
        <v>0</v>
      </c>
      <c r="F34" s="33">
        <f t="shared" si="3"/>
        <v>0</v>
      </c>
      <c r="G34" s="24" t="e">
        <f t="shared" si="2"/>
        <v>#DIV/0!</v>
      </c>
      <c r="H34" s="30"/>
      <c r="I34" s="30"/>
      <c r="J34" s="30"/>
      <c r="K34" s="30"/>
      <c r="L34" s="28"/>
      <c r="M34" s="30"/>
    </row>
    <row r="35" spans="2:13" hidden="1">
      <c r="B35" s="25" t="s">
        <v>50</v>
      </c>
      <c r="C35" s="26" t="s">
        <v>52</v>
      </c>
      <c r="D35" s="20">
        <v>0</v>
      </c>
      <c r="E35" s="33">
        <f t="shared" si="3"/>
        <v>0</v>
      </c>
      <c r="F35" s="33">
        <f t="shared" si="3"/>
        <v>0</v>
      </c>
      <c r="G35" s="24" t="e">
        <f t="shared" si="2"/>
        <v>#DIV/0!</v>
      </c>
      <c r="H35" s="30"/>
      <c r="I35" s="30"/>
      <c r="J35" s="30"/>
      <c r="K35" s="30"/>
      <c r="L35" s="28"/>
      <c r="M35" s="30"/>
    </row>
    <row r="36" spans="2:13" hidden="1">
      <c r="B36" s="25" t="s">
        <v>51</v>
      </c>
      <c r="C36" s="26" t="s">
        <v>55</v>
      </c>
      <c r="D36" s="20">
        <v>0</v>
      </c>
      <c r="E36" s="33">
        <f t="shared" si="3"/>
        <v>0</v>
      </c>
      <c r="F36" s="33">
        <f t="shared" si="3"/>
        <v>0</v>
      </c>
      <c r="G36" s="24" t="e">
        <f t="shared" si="2"/>
        <v>#DIV/0!</v>
      </c>
      <c r="H36" s="30"/>
      <c r="I36" s="30"/>
      <c r="J36" s="30"/>
      <c r="K36" s="30"/>
      <c r="L36" s="30"/>
      <c r="M36" s="30"/>
    </row>
    <row r="37" spans="2:13" hidden="1">
      <c r="B37" s="25" t="s">
        <v>53</v>
      </c>
      <c r="C37" s="26" t="s">
        <v>86</v>
      </c>
      <c r="D37" s="20">
        <f>E37-F37</f>
        <v>0</v>
      </c>
      <c r="E37" s="33">
        <f t="shared" si="3"/>
        <v>0</v>
      </c>
      <c r="F37" s="33">
        <f t="shared" si="3"/>
        <v>0</v>
      </c>
      <c r="G37" s="24" t="e">
        <f t="shared" si="2"/>
        <v>#DIV/0!</v>
      </c>
      <c r="H37" s="30"/>
      <c r="I37" s="30"/>
      <c r="J37" s="30"/>
      <c r="K37" s="30"/>
      <c r="L37" s="28"/>
      <c r="M37" s="30"/>
    </row>
    <row r="38" spans="2:13" ht="40.5" hidden="1">
      <c r="B38" s="25" t="s">
        <v>54</v>
      </c>
      <c r="C38" s="26" t="s">
        <v>87</v>
      </c>
      <c r="D38" s="20">
        <v>0</v>
      </c>
      <c r="E38" s="33">
        <f t="shared" si="3"/>
        <v>0</v>
      </c>
      <c r="F38" s="33">
        <f t="shared" si="3"/>
        <v>0</v>
      </c>
      <c r="G38" s="24" t="e">
        <f t="shared" si="2"/>
        <v>#DIV/0!</v>
      </c>
      <c r="H38" s="30"/>
      <c r="I38" s="30"/>
      <c r="J38" s="30"/>
      <c r="K38" s="30"/>
      <c r="L38" s="28"/>
      <c r="M38" s="30"/>
    </row>
    <row r="39" spans="2:13" ht="40.5" hidden="1">
      <c r="B39" s="25" t="s">
        <v>56</v>
      </c>
      <c r="C39" s="26" t="s">
        <v>84</v>
      </c>
      <c r="D39" s="20">
        <v>0</v>
      </c>
      <c r="E39" s="33">
        <f>SUM(H39,J39,L39)</f>
        <v>0</v>
      </c>
      <c r="F39" s="33">
        <f>SUM(I39,K39,M39)</f>
        <v>0</v>
      </c>
      <c r="G39" s="24" t="e">
        <f>SUM(F39)*100/(E39+D39)</f>
        <v>#DIV/0!</v>
      </c>
      <c r="H39" s="28"/>
      <c r="I39" s="30"/>
      <c r="J39" s="30"/>
      <c r="K39" s="30"/>
      <c r="L39" s="30"/>
      <c r="M39" s="30"/>
    </row>
    <row r="40" spans="2:13" hidden="1">
      <c r="B40" s="25" t="s">
        <v>88</v>
      </c>
      <c r="C40" s="26" t="s">
        <v>89</v>
      </c>
      <c r="D40" s="20"/>
      <c r="E40" s="33"/>
      <c r="F40" s="33"/>
      <c r="G40" s="24"/>
      <c r="H40" s="28"/>
      <c r="I40" s="30"/>
      <c r="J40" s="30"/>
      <c r="K40" s="30"/>
      <c r="L40" s="28"/>
      <c r="M40" s="30"/>
    </row>
    <row r="41" spans="2:13" hidden="1">
      <c r="B41" s="31" t="s">
        <v>34</v>
      </c>
      <c r="C41" s="34" t="s">
        <v>35</v>
      </c>
      <c r="D41" s="20">
        <v>0</v>
      </c>
      <c r="E41" s="27">
        <f>SUM(H41,J41,L41)</f>
        <v>0</v>
      </c>
      <c r="F41" s="27">
        <f t="shared" si="3"/>
        <v>0</v>
      </c>
      <c r="G41" s="22" t="e">
        <f t="shared" si="2"/>
        <v>#DIV/0!</v>
      </c>
      <c r="H41" s="28"/>
      <c r="I41" s="24"/>
      <c r="J41" s="28"/>
      <c r="K41" s="30"/>
      <c r="L41" s="28"/>
      <c r="M41" s="30"/>
    </row>
    <row r="42" spans="2:13" s="17" customFormat="1" ht="81">
      <c r="B42" s="31" t="s">
        <v>36</v>
      </c>
      <c r="C42" s="34" t="s">
        <v>156</v>
      </c>
      <c r="D42" s="20">
        <f>E42-F42</f>
        <v>0.41200000000000014</v>
      </c>
      <c r="E42" s="38">
        <f>SUM(H42,J42,L42)</f>
        <v>1.6800000000000002</v>
      </c>
      <c r="F42" s="36">
        <f>SUM(I42,K42,M42)</f>
        <v>1.268</v>
      </c>
      <c r="G42" s="103">
        <f>SUM(F42)*100/(E42+D42)</f>
        <v>60.611854684512409</v>
      </c>
      <c r="H42" s="36">
        <f>H44</f>
        <v>0.56000000000000005</v>
      </c>
      <c r="I42" s="36">
        <f t="shared" ref="I42:L42" si="4">I44</f>
        <v>0</v>
      </c>
      <c r="J42" s="36">
        <f>J44</f>
        <v>0.56000000000000005</v>
      </c>
      <c r="K42" s="36">
        <f t="shared" si="4"/>
        <v>0.60399999999999998</v>
      </c>
      <c r="L42" s="36">
        <f t="shared" si="4"/>
        <v>0.56000000000000005</v>
      </c>
      <c r="M42" s="36">
        <f>M44</f>
        <v>0.66400000000000003</v>
      </c>
    </row>
    <row r="43" spans="2:13" hidden="1">
      <c r="B43" s="25" t="s">
        <v>45</v>
      </c>
      <c r="C43" s="32" t="s">
        <v>73</v>
      </c>
      <c r="D43" s="20">
        <f t="shared" ref="D43:D48" si="5">E43-F43</f>
        <v>0</v>
      </c>
      <c r="E43" s="35">
        <f>SUM(H43,J43,L43)</f>
        <v>0</v>
      </c>
      <c r="F43" s="37">
        <f t="shared" si="3"/>
        <v>0</v>
      </c>
      <c r="G43" s="103" t="e">
        <f t="shared" si="2"/>
        <v>#DIV/0!</v>
      </c>
      <c r="H43" s="37"/>
      <c r="I43" s="37"/>
      <c r="J43" s="37"/>
      <c r="K43" s="37"/>
      <c r="L43" s="37"/>
      <c r="M43" s="37"/>
    </row>
    <row r="44" spans="2:13" ht="55.5" customHeight="1">
      <c r="B44" s="25" t="s">
        <v>45</v>
      </c>
      <c r="C44" s="32" t="s">
        <v>47</v>
      </c>
      <c r="D44" s="39">
        <v>0</v>
      </c>
      <c r="E44" s="35">
        <f>SUM(H44,J44,L44)</f>
        <v>1.6800000000000002</v>
      </c>
      <c r="F44" s="37">
        <f>SUM(I44,K44,M44)</f>
        <v>1.268</v>
      </c>
      <c r="G44" s="104">
        <f>SUM(F44)*100/(E44+D44)</f>
        <v>75.476190476190467</v>
      </c>
      <c r="H44" s="37">
        <v>0.56000000000000005</v>
      </c>
      <c r="I44" s="37">
        <v>0</v>
      </c>
      <c r="J44" s="37">
        <v>0.56000000000000005</v>
      </c>
      <c r="K44" s="37">
        <v>0.60399999999999998</v>
      </c>
      <c r="L44" s="37">
        <v>0.56000000000000005</v>
      </c>
      <c r="M44" s="37">
        <v>0.66400000000000003</v>
      </c>
    </row>
    <row r="45" spans="2:13" hidden="1">
      <c r="B45" s="31" t="s">
        <v>37</v>
      </c>
      <c r="C45" s="34" t="s">
        <v>57</v>
      </c>
      <c r="D45" s="20">
        <f t="shared" si="5"/>
        <v>0</v>
      </c>
      <c r="E45" s="35">
        <f>E46</f>
        <v>0</v>
      </c>
      <c r="F45" s="37">
        <f>F46</f>
        <v>0</v>
      </c>
      <c r="G45" s="103" t="e">
        <f t="shared" si="2"/>
        <v>#DIV/0!</v>
      </c>
      <c r="H45" s="37"/>
      <c r="I45" s="37"/>
      <c r="J45" s="35"/>
      <c r="K45" s="37"/>
      <c r="L45" s="37"/>
      <c r="M45" s="37"/>
    </row>
    <row r="46" spans="2:13" hidden="1">
      <c r="B46" s="25" t="s">
        <v>58</v>
      </c>
      <c r="C46" s="32" t="s">
        <v>59</v>
      </c>
      <c r="D46" s="20">
        <f t="shared" si="5"/>
        <v>0</v>
      </c>
      <c r="E46" s="35">
        <f>SUM(H46,J46,L46)</f>
        <v>0</v>
      </c>
      <c r="F46" s="37">
        <f>SUM(I46,K46,M46)</f>
        <v>0</v>
      </c>
      <c r="G46" s="103" t="e">
        <f t="shared" si="2"/>
        <v>#DIV/0!</v>
      </c>
      <c r="H46" s="37"/>
      <c r="I46" s="37"/>
      <c r="J46" s="37"/>
      <c r="K46" s="37"/>
      <c r="L46" s="37"/>
      <c r="M46" s="37"/>
    </row>
    <row r="47" spans="2:13" hidden="1">
      <c r="B47" s="25" t="s">
        <v>64</v>
      </c>
      <c r="C47" s="32" t="s">
        <v>65</v>
      </c>
      <c r="D47" s="20">
        <f t="shared" si="5"/>
        <v>0</v>
      </c>
      <c r="E47" s="35">
        <v>0</v>
      </c>
      <c r="F47" s="37">
        <v>0</v>
      </c>
      <c r="G47" s="103" t="e">
        <f t="shared" si="2"/>
        <v>#DIV/0!</v>
      </c>
      <c r="H47" s="37"/>
      <c r="I47" s="37"/>
      <c r="J47" s="37"/>
      <c r="K47" s="37"/>
      <c r="L47" s="37"/>
      <c r="M47" s="37"/>
    </row>
    <row r="48" spans="2:13" s="17" customFormat="1">
      <c r="B48" s="31"/>
      <c r="C48" s="19" t="s">
        <v>5</v>
      </c>
      <c r="D48" s="20">
        <f t="shared" si="5"/>
        <v>0.41200000000000014</v>
      </c>
      <c r="E48" s="38">
        <f>E9+E10+E11+E20+E21+E22+E26+E41+E42</f>
        <v>1.6800000000000002</v>
      </c>
      <c r="F48" s="36">
        <f>F9+F10+F11+F20+F21+F22+F26+F41+F42</f>
        <v>1.268</v>
      </c>
      <c r="G48" s="103">
        <f t="shared" si="2"/>
        <v>60.611854684512409</v>
      </c>
      <c r="H48" s="36">
        <f t="shared" ref="H48:M48" si="6">H44</f>
        <v>0.56000000000000005</v>
      </c>
      <c r="I48" s="36">
        <f t="shared" si="6"/>
        <v>0</v>
      </c>
      <c r="J48" s="36">
        <f t="shared" si="6"/>
        <v>0.56000000000000005</v>
      </c>
      <c r="K48" s="36">
        <f t="shared" si="6"/>
        <v>0.60399999999999998</v>
      </c>
      <c r="L48" s="36">
        <f t="shared" si="6"/>
        <v>0.56000000000000005</v>
      </c>
      <c r="M48" s="36">
        <f t="shared" si="6"/>
        <v>0.66400000000000003</v>
      </c>
    </row>
    <row r="49" spans="2:15">
      <c r="B49" s="6"/>
      <c r="C49" s="7"/>
      <c r="D49" s="8"/>
      <c r="E49" s="9"/>
      <c r="F49" s="9"/>
      <c r="G49" s="9"/>
      <c r="H49" s="9"/>
      <c r="I49" s="9"/>
      <c r="J49" s="9"/>
      <c r="K49" s="9"/>
      <c r="L49" s="9"/>
      <c r="M49" s="9"/>
      <c r="O49" s="10">
        <f>I48+K48+M48</f>
        <v>1.268</v>
      </c>
    </row>
    <row r="50" spans="2:15">
      <c r="B50" s="6"/>
      <c r="C50" s="7"/>
      <c r="D50" s="8"/>
      <c r="E50" s="9"/>
      <c r="F50" s="9"/>
      <c r="G50" s="9"/>
      <c r="H50" s="9"/>
      <c r="I50" s="9"/>
      <c r="J50" s="9"/>
      <c r="K50" s="9"/>
      <c r="L50" s="9"/>
      <c r="M50" s="9"/>
      <c r="O50" s="10"/>
    </row>
    <row r="51" spans="2:15">
      <c r="B51" s="11"/>
      <c r="C51" s="3"/>
      <c r="D51" s="3"/>
      <c r="E51" s="4"/>
      <c r="F51" s="4"/>
      <c r="G51" s="4"/>
      <c r="H51" s="4"/>
      <c r="I51" s="4"/>
      <c r="J51" s="4"/>
      <c r="K51" s="4"/>
      <c r="L51" s="4"/>
      <c r="M51" s="4"/>
    </row>
    <row r="52" spans="2:15">
      <c r="B52" s="11"/>
      <c r="C52" s="3"/>
      <c r="D52" s="3"/>
      <c r="E52" s="4"/>
      <c r="F52" s="4"/>
      <c r="G52" s="4"/>
      <c r="H52" s="4"/>
      <c r="I52" s="4"/>
      <c r="J52" s="4"/>
      <c r="K52" s="4"/>
      <c r="L52" s="4"/>
      <c r="M52" s="4"/>
    </row>
    <row r="53" spans="2:15" s="3" customFormat="1">
      <c r="B53" s="11"/>
      <c r="C53" s="15" t="s">
        <v>119</v>
      </c>
      <c r="D53" s="41"/>
      <c r="E53" s="4"/>
      <c r="F53" s="12"/>
      <c r="G53" s="4"/>
      <c r="H53" s="4"/>
      <c r="I53" s="4" t="s">
        <v>61</v>
      </c>
      <c r="J53" s="4"/>
      <c r="K53" s="4"/>
      <c r="L53" s="4"/>
      <c r="M53" s="4"/>
    </row>
    <row r="54" spans="2:15">
      <c r="B54" s="11"/>
      <c r="C54" s="3"/>
      <c r="D54" s="3"/>
      <c r="E54" s="3"/>
      <c r="F54" s="16" t="s">
        <v>29</v>
      </c>
      <c r="H54" s="3"/>
      <c r="I54" s="4"/>
      <c r="J54" s="3"/>
      <c r="K54" s="4"/>
      <c r="L54" s="3"/>
      <c r="M54" s="4"/>
    </row>
    <row r="55" spans="2:15">
      <c r="B55" s="11"/>
      <c r="C55" s="3"/>
      <c r="D55" s="3"/>
      <c r="E55" s="3"/>
      <c r="F55" s="14"/>
      <c r="H55" s="3"/>
      <c r="I55" s="4"/>
      <c r="J55" s="3"/>
      <c r="K55" s="4"/>
      <c r="L55" s="3"/>
      <c r="M55" s="4"/>
    </row>
    <row r="56" spans="2:15" s="3" customFormat="1">
      <c r="C56" s="3" t="s">
        <v>62</v>
      </c>
      <c r="F56" s="12"/>
      <c r="I56" s="4" t="s">
        <v>72</v>
      </c>
      <c r="K56" s="4"/>
      <c r="M56" s="4"/>
    </row>
    <row r="57" spans="2:15">
      <c r="F57" s="16" t="s">
        <v>29</v>
      </c>
    </row>
  </sheetData>
  <mergeCells count="12">
    <mergeCell ref="J7:K7"/>
    <mergeCell ref="L7:M7"/>
    <mergeCell ref="L1:M1"/>
    <mergeCell ref="B2:N2"/>
    <mergeCell ref="B3:M3"/>
    <mergeCell ref="B4:M4"/>
    <mergeCell ref="B6:B8"/>
    <mergeCell ref="C6:C8"/>
    <mergeCell ref="D6:D8"/>
    <mergeCell ref="E6:G7"/>
    <mergeCell ref="H6:M6"/>
    <mergeCell ref="H7:I7"/>
  </mergeCells>
  <pageMargins left="0.19685039370078741" right="0.19685039370078741" top="1.1811023622047245" bottom="0.19685039370078741" header="0.31496062992125984" footer="0.31496062992125984"/>
  <pageSetup paperSize="9" scale="73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61"/>
  <sheetViews>
    <sheetView view="pageBreakPreview" zoomScale="85" zoomScaleNormal="70" zoomScaleSheetLayoutView="85" workbookViewId="0">
      <selection activeCell="L51" sqref="L51"/>
    </sheetView>
  </sheetViews>
  <sheetFormatPr defaultRowHeight="12.75"/>
  <cols>
    <col min="1" max="1" width="9.140625" style="52"/>
    <col min="2" max="2" width="49.28515625" style="52" customWidth="1"/>
    <col min="3" max="3" width="18.140625" style="52" customWidth="1"/>
    <col min="4" max="4" width="15.7109375" style="96" customWidth="1"/>
    <col min="5" max="5" width="15.140625" style="66" customWidth="1"/>
    <col min="6" max="6" width="13.42578125" style="96" customWidth="1"/>
    <col min="7" max="7" width="18.140625" style="96" customWidth="1"/>
    <col min="8" max="12" width="15" style="96" customWidth="1"/>
    <col min="13" max="13" width="9.140625" style="52"/>
    <col min="14" max="14" width="15.42578125" style="52" customWidth="1"/>
    <col min="15" max="15" width="11.42578125" style="52" bestFit="1" customWidth="1"/>
    <col min="16" max="16384" width="9.140625" style="52"/>
  </cols>
  <sheetData>
    <row r="1" spans="1:15" ht="18.75">
      <c r="A1" s="49"/>
      <c r="B1" s="49"/>
      <c r="C1" s="49"/>
      <c r="D1" s="50"/>
      <c r="E1" s="51"/>
      <c r="F1" s="50"/>
      <c r="G1" s="50"/>
      <c r="H1" s="50"/>
      <c r="I1" s="50"/>
      <c r="J1" s="50"/>
      <c r="K1" s="217" t="s">
        <v>7</v>
      </c>
      <c r="L1" s="217"/>
    </row>
    <row r="2" spans="1:15" ht="22.5">
      <c r="A2" s="231" t="s">
        <v>161</v>
      </c>
      <c r="B2" s="231"/>
      <c r="C2" s="231"/>
      <c r="D2" s="231"/>
      <c r="E2" s="231"/>
      <c r="F2" s="231"/>
      <c r="G2" s="231"/>
      <c r="H2" s="231"/>
      <c r="I2" s="231"/>
      <c r="J2" s="231"/>
      <c r="K2" s="231"/>
      <c r="L2" s="231"/>
      <c r="M2" s="231"/>
    </row>
    <row r="3" spans="1:15" ht="33.75" customHeight="1">
      <c r="A3" s="232" t="s">
        <v>162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5" ht="20.25">
      <c r="A4" s="234" t="s">
        <v>152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</row>
    <row r="5" spans="1:15" ht="18.75">
      <c r="A5" s="53"/>
      <c r="B5" s="54" t="s">
        <v>91</v>
      </c>
      <c r="C5" s="53"/>
      <c r="D5" s="55"/>
      <c r="E5" s="56"/>
      <c r="F5" s="55"/>
      <c r="G5" s="55"/>
      <c r="H5" s="55"/>
      <c r="I5" s="55"/>
      <c r="J5" s="55"/>
      <c r="K5" s="55"/>
      <c r="L5" s="57" t="s">
        <v>6</v>
      </c>
    </row>
    <row r="6" spans="1:15" s="1" customFormat="1" ht="23.25" customHeight="1">
      <c r="A6" s="224" t="s">
        <v>0</v>
      </c>
      <c r="B6" s="224" t="s">
        <v>8</v>
      </c>
      <c r="C6" s="223" t="s">
        <v>154</v>
      </c>
      <c r="D6" s="224" t="s">
        <v>155</v>
      </c>
      <c r="E6" s="224"/>
      <c r="F6" s="224"/>
      <c r="G6" s="224" t="s">
        <v>4</v>
      </c>
      <c r="H6" s="224"/>
      <c r="I6" s="224"/>
      <c r="J6" s="224"/>
      <c r="K6" s="224"/>
      <c r="L6" s="224"/>
    </row>
    <row r="7" spans="1:15" s="1" customFormat="1" ht="30.75" customHeight="1">
      <c r="A7" s="224"/>
      <c r="B7" s="224"/>
      <c r="C7" s="223"/>
      <c r="D7" s="224"/>
      <c r="E7" s="224"/>
      <c r="F7" s="224"/>
      <c r="G7" s="238" t="s">
        <v>66</v>
      </c>
      <c r="H7" s="238"/>
      <c r="I7" s="238" t="s">
        <v>67</v>
      </c>
      <c r="J7" s="238"/>
      <c r="K7" s="238" t="s">
        <v>68</v>
      </c>
      <c r="L7" s="238"/>
    </row>
    <row r="8" spans="1:15" s="1" customFormat="1" ht="34.5" customHeight="1">
      <c r="A8" s="224"/>
      <c r="B8" s="224"/>
      <c r="C8" s="223"/>
      <c r="D8" s="18" t="s">
        <v>1</v>
      </c>
      <c r="E8" s="18" t="s">
        <v>2</v>
      </c>
      <c r="F8" s="121" t="s">
        <v>3</v>
      </c>
      <c r="G8" s="58" t="s">
        <v>1</v>
      </c>
      <c r="H8" s="58" t="s">
        <v>2</v>
      </c>
      <c r="I8" s="58" t="s">
        <v>1</v>
      </c>
      <c r="J8" s="58" t="s">
        <v>2</v>
      </c>
      <c r="K8" s="58" t="s">
        <v>1</v>
      </c>
      <c r="L8" s="58" t="s">
        <v>2</v>
      </c>
    </row>
    <row r="9" spans="1:15" ht="19.5" customHeight="1">
      <c r="A9" s="59">
        <v>1</v>
      </c>
      <c r="B9" s="60" t="s">
        <v>9</v>
      </c>
      <c r="C9" s="97">
        <f>D9-E9</f>
        <v>0</v>
      </c>
      <c r="D9" s="81">
        <f>SUM(G9,I9,K9)</f>
        <v>0</v>
      </c>
      <c r="E9" s="98">
        <f t="shared" ref="D9:E25" si="0">SUM(H9,J9,L9)</f>
        <v>0</v>
      </c>
      <c r="F9" s="61" t="e">
        <f>SUM(E9)*100/(D9+C9)</f>
        <v>#DIV/0!</v>
      </c>
      <c r="G9" s="61"/>
      <c r="H9" s="61"/>
      <c r="I9" s="61"/>
      <c r="J9" s="61"/>
      <c r="K9" s="61"/>
      <c r="L9" s="61"/>
      <c r="M9" s="52">
        <v>2111</v>
      </c>
    </row>
    <row r="10" spans="1:15" ht="19.5" customHeight="1">
      <c r="A10" s="59">
        <v>2</v>
      </c>
      <c r="B10" s="60" t="s">
        <v>10</v>
      </c>
      <c r="C10" s="97">
        <f t="shared" ref="C10:C52" si="1">D10-E10</f>
        <v>0</v>
      </c>
      <c r="D10" s="81">
        <f t="shared" si="0"/>
        <v>0</v>
      </c>
      <c r="E10" s="98">
        <f t="shared" si="0"/>
        <v>0</v>
      </c>
      <c r="F10" s="61" t="e">
        <f>SUM(E10)*100/(D10+C10)</f>
        <v>#DIV/0!</v>
      </c>
      <c r="G10" s="61"/>
      <c r="H10" s="61"/>
      <c r="I10" s="61"/>
      <c r="J10" s="61"/>
      <c r="K10" s="61"/>
      <c r="L10" s="61"/>
      <c r="M10" s="52">
        <v>2120</v>
      </c>
    </row>
    <row r="11" spans="1:15" ht="19.5" customHeight="1">
      <c r="A11" s="59">
        <v>3</v>
      </c>
      <c r="B11" s="60" t="s">
        <v>39</v>
      </c>
      <c r="C11" s="97">
        <f t="shared" si="1"/>
        <v>0</v>
      </c>
      <c r="D11" s="81">
        <f t="shared" si="0"/>
        <v>0</v>
      </c>
      <c r="E11" s="98">
        <f>SUM(H11,J11,L11)</f>
        <v>0</v>
      </c>
      <c r="F11" s="61" t="e">
        <f>SUM(E11)*100/(D11+C11)</f>
        <v>#DIV/0!</v>
      </c>
      <c r="G11" s="61">
        <f t="shared" ref="G11:L11" si="2">SUM(G12:G18)</f>
        <v>0</v>
      </c>
      <c r="H11" s="61">
        <f t="shared" si="2"/>
        <v>0</v>
      </c>
      <c r="I11" s="61">
        <f t="shared" si="2"/>
        <v>0</v>
      </c>
      <c r="J11" s="61">
        <f t="shared" si="2"/>
        <v>0</v>
      </c>
      <c r="K11" s="61">
        <f t="shared" si="2"/>
        <v>0</v>
      </c>
      <c r="L11" s="61">
        <f t="shared" si="2"/>
        <v>0</v>
      </c>
      <c r="M11" s="52">
        <v>2210</v>
      </c>
      <c r="N11" s="62">
        <f>L11</f>
        <v>0</v>
      </c>
      <c r="O11" s="52" t="s">
        <v>137</v>
      </c>
    </row>
    <row r="12" spans="1:15" ht="19.5" customHeight="1">
      <c r="A12" s="63" t="s">
        <v>14</v>
      </c>
      <c r="B12" s="64" t="s">
        <v>146</v>
      </c>
      <c r="C12" s="99">
        <f t="shared" si="1"/>
        <v>0</v>
      </c>
      <c r="D12" s="78">
        <f t="shared" si="0"/>
        <v>0</v>
      </c>
      <c r="E12" s="78">
        <f t="shared" si="0"/>
        <v>0</v>
      </c>
      <c r="F12" s="65" t="e">
        <f t="shared" ref="F12:F18" si="3">SUM(E12)*100/(D12+C12)</f>
        <v>#DIV/0!</v>
      </c>
      <c r="G12" s="65"/>
      <c r="H12" s="65"/>
      <c r="I12" s="65"/>
      <c r="J12" s="65"/>
      <c r="K12" s="65"/>
      <c r="L12" s="65"/>
      <c r="N12" s="66" t="e">
        <f>#REF!-L12</f>
        <v>#REF!</v>
      </c>
    </row>
    <row r="13" spans="1:15" ht="18.75">
      <c r="A13" s="63" t="s">
        <v>15</v>
      </c>
      <c r="B13" s="64" t="s">
        <v>120</v>
      </c>
      <c r="C13" s="99">
        <f t="shared" si="1"/>
        <v>0</v>
      </c>
      <c r="D13" s="78">
        <f t="shared" si="0"/>
        <v>0</v>
      </c>
      <c r="E13" s="78">
        <f t="shared" si="0"/>
        <v>0</v>
      </c>
      <c r="F13" s="65" t="e">
        <f t="shared" si="3"/>
        <v>#DIV/0!</v>
      </c>
      <c r="G13" s="65"/>
      <c r="H13" s="65"/>
      <c r="I13" s="65"/>
      <c r="J13" s="65"/>
      <c r="K13" s="65"/>
      <c r="L13" s="65"/>
    </row>
    <row r="14" spans="1:15" ht="18.75">
      <c r="A14" s="63" t="s">
        <v>16</v>
      </c>
      <c r="B14" s="64" t="s">
        <v>123</v>
      </c>
      <c r="C14" s="99">
        <f t="shared" si="1"/>
        <v>0</v>
      </c>
      <c r="D14" s="78">
        <f t="shared" si="0"/>
        <v>0</v>
      </c>
      <c r="E14" s="78">
        <f t="shared" si="0"/>
        <v>0</v>
      </c>
      <c r="F14" s="65" t="e">
        <f t="shared" si="3"/>
        <v>#DIV/0!</v>
      </c>
      <c r="G14" s="65"/>
      <c r="H14" s="65"/>
      <c r="I14" s="65"/>
      <c r="J14" s="65"/>
      <c r="K14" s="65"/>
      <c r="L14" s="65"/>
    </row>
    <row r="15" spans="1:15" ht="18.75">
      <c r="A15" s="63" t="s">
        <v>17</v>
      </c>
      <c r="B15" s="64" t="s">
        <v>118</v>
      </c>
      <c r="C15" s="99">
        <f t="shared" si="1"/>
        <v>0</v>
      </c>
      <c r="D15" s="78">
        <f t="shared" si="0"/>
        <v>0</v>
      </c>
      <c r="E15" s="78">
        <f t="shared" si="0"/>
        <v>0</v>
      </c>
      <c r="F15" s="65" t="e">
        <f t="shared" si="3"/>
        <v>#DIV/0!</v>
      </c>
      <c r="G15" s="65"/>
      <c r="H15" s="65"/>
      <c r="I15" s="65"/>
      <c r="J15" s="65"/>
      <c r="K15" s="65"/>
      <c r="L15" s="65"/>
    </row>
    <row r="16" spans="1:15" ht="18.75">
      <c r="A16" s="63" t="s">
        <v>18</v>
      </c>
      <c r="B16" s="64" t="s">
        <v>129</v>
      </c>
      <c r="C16" s="99">
        <f t="shared" si="1"/>
        <v>0</v>
      </c>
      <c r="D16" s="78">
        <f t="shared" si="0"/>
        <v>0</v>
      </c>
      <c r="E16" s="78">
        <f t="shared" si="0"/>
        <v>0</v>
      </c>
      <c r="F16" s="65" t="e">
        <f t="shared" si="3"/>
        <v>#DIV/0!</v>
      </c>
      <c r="G16" s="65"/>
      <c r="H16" s="65"/>
      <c r="I16" s="65"/>
      <c r="J16" s="65"/>
      <c r="K16" s="65"/>
      <c r="L16" s="65"/>
    </row>
    <row r="17" spans="1:15" ht="18.75">
      <c r="A17" s="63" t="s">
        <v>19</v>
      </c>
      <c r="B17" s="64" t="s">
        <v>147</v>
      </c>
      <c r="C17" s="99">
        <f t="shared" si="1"/>
        <v>0</v>
      </c>
      <c r="D17" s="78">
        <f t="shared" si="0"/>
        <v>0</v>
      </c>
      <c r="E17" s="78">
        <f t="shared" si="0"/>
        <v>0</v>
      </c>
      <c r="F17" s="65" t="e">
        <f t="shared" si="3"/>
        <v>#DIV/0!</v>
      </c>
      <c r="G17" s="65"/>
      <c r="H17" s="65"/>
      <c r="I17" s="65"/>
      <c r="J17" s="65"/>
      <c r="K17" s="65"/>
      <c r="L17" s="65"/>
    </row>
    <row r="18" spans="1:15" ht="18.75">
      <c r="A18" s="63" t="s">
        <v>80</v>
      </c>
      <c r="B18" s="64" t="s">
        <v>138</v>
      </c>
      <c r="C18" s="99">
        <f t="shared" si="1"/>
        <v>0</v>
      </c>
      <c r="D18" s="78">
        <f t="shared" si="0"/>
        <v>0</v>
      </c>
      <c r="E18" s="78">
        <f t="shared" si="0"/>
        <v>0</v>
      </c>
      <c r="F18" s="65" t="e">
        <f t="shared" si="3"/>
        <v>#DIV/0!</v>
      </c>
      <c r="G18" s="65"/>
      <c r="H18" s="65"/>
      <c r="I18" s="65"/>
      <c r="J18" s="65"/>
      <c r="K18" s="65"/>
      <c r="L18" s="65"/>
    </row>
    <row r="19" spans="1:15" ht="18.75">
      <c r="A19" s="67" t="s">
        <v>20</v>
      </c>
      <c r="B19" s="60" t="s">
        <v>41</v>
      </c>
      <c r="C19" s="97">
        <f t="shared" si="1"/>
        <v>0</v>
      </c>
      <c r="D19" s="98">
        <f t="shared" si="0"/>
        <v>0</v>
      </c>
      <c r="E19" s="98">
        <f t="shared" si="0"/>
        <v>0</v>
      </c>
      <c r="F19" s="61" t="e">
        <f t="shared" ref="F19:F20" si="4">SUM(E19)*100/(D19+C19)</f>
        <v>#DIV/0!</v>
      </c>
      <c r="G19" s="61"/>
      <c r="H19" s="61"/>
      <c r="I19" s="61"/>
      <c r="J19" s="61"/>
      <c r="K19" s="61"/>
      <c r="L19" s="61"/>
      <c r="M19" s="52">
        <v>2220</v>
      </c>
    </row>
    <row r="20" spans="1:15" ht="18.75">
      <c r="A20" s="67" t="s">
        <v>24</v>
      </c>
      <c r="B20" s="60" t="s">
        <v>43</v>
      </c>
      <c r="C20" s="97">
        <f t="shared" si="1"/>
        <v>0</v>
      </c>
      <c r="D20" s="98">
        <f t="shared" si="0"/>
        <v>0</v>
      </c>
      <c r="E20" s="98">
        <f t="shared" si="0"/>
        <v>0</v>
      </c>
      <c r="F20" s="61" t="e">
        <f t="shared" si="4"/>
        <v>#DIV/0!</v>
      </c>
      <c r="G20" s="61"/>
      <c r="H20" s="61"/>
      <c r="I20" s="61"/>
      <c r="J20" s="61"/>
      <c r="K20" s="61"/>
      <c r="L20" s="61"/>
      <c r="M20" s="52">
        <v>2230</v>
      </c>
    </row>
    <row r="21" spans="1:15" ht="18.75">
      <c r="A21" s="67" t="s">
        <v>25</v>
      </c>
      <c r="B21" s="60" t="s">
        <v>109</v>
      </c>
      <c r="C21" s="97">
        <f t="shared" si="1"/>
        <v>0</v>
      </c>
      <c r="D21" s="98">
        <f t="shared" si="0"/>
        <v>0</v>
      </c>
      <c r="E21" s="98">
        <f t="shared" si="0"/>
        <v>0</v>
      </c>
      <c r="F21" s="61" t="e">
        <f>SUM(E21)*100/(D21+C21)</f>
        <v>#DIV/0!</v>
      </c>
      <c r="G21" s="61">
        <f t="shared" ref="G21:K21" si="5">SUM(G22:G24)</f>
        <v>0</v>
      </c>
      <c r="H21" s="61">
        <f t="shared" si="5"/>
        <v>0</v>
      </c>
      <c r="I21" s="61">
        <f t="shared" si="5"/>
        <v>0</v>
      </c>
      <c r="J21" s="61">
        <f t="shared" si="5"/>
        <v>0</v>
      </c>
      <c r="K21" s="61">
        <f t="shared" si="5"/>
        <v>0</v>
      </c>
      <c r="L21" s="61">
        <f>SUM(L22:L24)</f>
        <v>0</v>
      </c>
      <c r="N21" s="68">
        <f>L21</f>
        <v>0</v>
      </c>
    </row>
    <row r="22" spans="1:15" ht="18.75">
      <c r="A22" s="63" t="s">
        <v>92</v>
      </c>
      <c r="B22" s="64" t="s">
        <v>11</v>
      </c>
      <c r="C22" s="99">
        <f t="shared" si="1"/>
        <v>0</v>
      </c>
      <c r="D22" s="100">
        <f>SUM(G22,I22,K22)</f>
        <v>0</v>
      </c>
      <c r="E22" s="100">
        <f>SUM(H22,J22,L22)</f>
        <v>0</v>
      </c>
      <c r="F22" s="65" t="e">
        <f t="shared" ref="F22:F47" si="6">SUM(E22)*100/(D22+C22)</f>
        <v>#DIV/0!</v>
      </c>
      <c r="G22" s="65"/>
      <c r="H22" s="65"/>
      <c r="I22" s="65"/>
      <c r="J22" s="65"/>
      <c r="K22" s="65"/>
      <c r="L22" s="65"/>
      <c r="M22" s="52">
        <v>2271</v>
      </c>
    </row>
    <row r="23" spans="1:15" s="69" customFormat="1" ht="18.75">
      <c r="A23" s="63" t="s">
        <v>93</v>
      </c>
      <c r="B23" s="64" t="s">
        <v>12</v>
      </c>
      <c r="C23" s="99">
        <f t="shared" si="1"/>
        <v>0</v>
      </c>
      <c r="D23" s="100">
        <f t="shared" ref="D23:D24" si="7">SUM(G23,I23,K23)</f>
        <v>0</v>
      </c>
      <c r="E23" s="100">
        <f t="shared" si="0"/>
        <v>0</v>
      </c>
      <c r="F23" s="65" t="e">
        <f t="shared" si="6"/>
        <v>#DIV/0!</v>
      </c>
      <c r="G23" s="65"/>
      <c r="H23" s="65"/>
      <c r="I23" s="65"/>
      <c r="J23" s="65"/>
      <c r="K23" s="65"/>
      <c r="L23" s="65"/>
      <c r="M23" s="69">
        <v>2273</v>
      </c>
    </row>
    <row r="24" spans="1:15" s="69" customFormat="1" ht="18.75">
      <c r="A24" s="63" t="s">
        <v>94</v>
      </c>
      <c r="B24" s="64" t="s">
        <v>13</v>
      </c>
      <c r="C24" s="99">
        <f t="shared" si="1"/>
        <v>0</v>
      </c>
      <c r="D24" s="100">
        <f t="shared" si="7"/>
        <v>0</v>
      </c>
      <c r="E24" s="100">
        <f>SUM(H24,J24,L24)</f>
        <v>0</v>
      </c>
      <c r="F24" s="65" t="e">
        <f t="shared" si="6"/>
        <v>#DIV/0!</v>
      </c>
      <c r="G24" s="65"/>
      <c r="H24" s="65"/>
      <c r="I24" s="65"/>
      <c r="J24" s="65"/>
      <c r="K24" s="65"/>
      <c r="L24" s="65"/>
      <c r="M24" s="69">
        <v>2272</v>
      </c>
    </row>
    <row r="25" spans="1:15" s="69" customFormat="1" ht="31.5">
      <c r="A25" s="67" t="s">
        <v>26</v>
      </c>
      <c r="B25" s="60" t="s">
        <v>40</v>
      </c>
      <c r="C25" s="97">
        <f t="shared" si="1"/>
        <v>0</v>
      </c>
      <c r="D25" s="98">
        <f>SUM(G25,I25,K25)</f>
        <v>0</v>
      </c>
      <c r="E25" s="98">
        <f t="shared" si="0"/>
        <v>0</v>
      </c>
      <c r="F25" s="61" t="e">
        <f>SUM(E25)*100/(D25+C25)</f>
        <v>#DIV/0!</v>
      </c>
      <c r="G25" s="61">
        <f t="shared" ref="G25:L25" si="8">SUM(G26:G43)</f>
        <v>0</v>
      </c>
      <c r="H25" s="61">
        <f t="shared" si="8"/>
        <v>0</v>
      </c>
      <c r="I25" s="61">
        <f t="shared" si="8"/>
        <v>0</v>
      </c>
      <c r="J25" s="61">
        <f t="shared" si="8"/>
        <v>0</v>
      </c>
      <c r="K25" s="61">
        <f t="shared" si="8"/>
        <v>0</v>
      </c>
      <c r="L25" s="61">
        <f t="shared" si="8"/>
        <v>0</v>
      </c>
      <c r="M25" s="69">
        <v>2240</v>
      </c>
      <c r="N25" s="70">
        <f>G25+I25+K25</f>
        <v>0</v>
      </c>
    </row>
    <row r="26" spans="1:15" s="69" customFormat="1" ht="18.75">
      <c r="A26" s="63" t="s">
        <v>95</v>
      </c>
      <c r="B26" s="71" t="s">
        <v>124</v>
      </c>
      <c r="C26" s="99">
        <f t="shared" si="1"/>
        <v>0</v>
      </c>
      <c r="D26" s="78">
        <f>SUM(G26,I26,K26)</f>
        <v>0</v>
      </c>
      <c r="E26" s="78">
        <f t="shared" ref="E26:E44" si="9">SUM(H26,J26,L26)</f>
        <v>0</v>
      </c>
      <c r="F26" s="65" t="e">
        <f t="shared" si="6"/>
        <v>#DIV/0!</v>
      </c>
      <c r="G26" s="65"/>
      <c r="H26" s="65"/>
      <c r="I26" s="65"/>
      <c r="J26" s="65"/>
      <c r="K26" s="65"/>
      <c r="L26" s="65"/>
      <c r="M26" s="69" t="s">
        <v>136</v>
      </c>
      <c r="N26" s="70">
        <f>H25</f>
        <v>0</v>
      </c>
    </row>
    <row r="27" spans="1:15" s="69" customFormat="1" ht="18.75">
      <c r="A27" s="63" t="s">
        <v>96</v>
      </c>
      <c r="B27" s="72" t="s">
        <v>117</v>
      </c>
      <c r="C27" s="99">
        <f t="shared" si="1"/>
        <v>0</v>
      </c>
      <c r="D27" s="78">
        <f t="shared" ref="D27:E42" si="10">SUM(G27,I27,K27)</f>
        <v>0</v>
      </c>
      <c r="E27" s="78">
        <f t="shared" si="9"/>
        <v>0</v>
      </c>
      <c r="F27" s="65" t="e">
        <f t="shared" si="6"/>
        <v>#DIV/0!</v>
      </c>
      <c r="G27" s="65"/>
      <c r="H27" s="65"/>
      <c r="I27" s="65"/>
      <c r="J27" s="65"/>
      <c r="K27" s="65"/>
      <c r="L27" s="65"/>
      <c r="N27" s="70">
        <f>J25</f>
        <v>0</v>
      </c>
    </row>
    <row r="28" spans="1:15" s="69" customFormat="1" ht="18.75">
      <c r="A28" s="63" t="s">
        <v>97</v>
      </c>
      <c r="B28" s="72" t="s">
        <v>111</v>
      </c>
      <c r="C28" s="99">
        <f t="shared" si="1"/>
        <v>0</v>
      </c>
      <c r="D28" s="78">
        <f t="shared" si="10"/>
        <v>0</v>
      </c>
      <c r="E28" s="78">
        <f t="shared" si="9"/>
        <v>0</v>
      </c>
      <c r="F28" s="65" t="e">
        <f t="shared" si="6"/>
        <v>#DIV/0!</v>
      </c>
      <c r="G28" s="65"/>
      <c r="H28" s="65"/>
      <c r="I28" s="65"/>
      <c r="J28" s="65"/>
      <c r="K28" s="65"/>
      <c r="L28" s="65"/>
      <c r="N28" s="70">
        <f>L25</f>
        <v>0</v>
      </c>
    </row>
    <row r="29" spans="1:15" s="69" customFormat="1" ht="18.75">
      <c r="A29" s="63" t="s">
        <v>98</v>
      </c>
      <c r="B29" s="72" t="s">
        <v>125</v>
      </c>
      <c r="C29" s="99">
        <f t="shared" si="1"/>
        <v>0</v>
      </c>
      <c r="D29" s="78">
        <f t="shared" si="10"/>
        <v>0</v>
      </c>
      <c r="E29" s="78">
        <f t="shared" si="9"/>
        <v>0</v>
      </c>
      <c r="F29" s="65" t="e">
        <f t="shared" si="6"/>
        <v>#DIV/0!</v>
      </c>
      <c r="G29" s="65"/>
      <c r="H29" s="65"/>
      <c r="I29" s="65"/>
      <c r="J29" s="65"/>
      <c r="K29" s="65"/>
      <c r="L29" s="65"/>
      <c r="N29" s="73">
        <v>19.1082</v>
      </c>
      <c r="O29" s="74">
        <f>N29-L25</f>
        <v>19.1082</v>
      </c>
    </row>
    <row r="30" spans="1:15" s="69" customFormat="1" ht="32.25">
      <c r="A30" s="63" t="s">
        <v>99</v>
      </c>
      <c r="B30" s="71" t="s">
        <v>112</v>
      </c>
      <c r="C30" s="99">
        <f t="shared" si="1"/>
        <v>0</v>
      </c>
      <c r="D30" s="78">
        <f t="shared" si="10"/>
        <v>0</v>
      </c>
      <c r="E30" s="78">
        <f t="shared" si="9"/>
        <v>0</v>
      </c>
      <c r="F30" s="65" t="e">
        <f t="shared" si="6"/>
        <v>#DIV/0!</v>
      </c>
      <c r="G30" s="65"/>
      <c r="H30" s="65"/>
      <c r="I30" s="65"/>
      <c r="J30" s="65"/>
      <c r="K30" s="65"/>
      <c r="L30" s="65"/>
      <c r="N30" s="69">
        <v>11.637</v>
      </c>
    </row>
    <row r="31" spans="1:15" s="69" customFormat="1" ht="32.25">
      <c r="A31" s="63" t="s">
        <v>100</v>
      </c>
      <c r="B31" s="71" t="s">
        <v>142</v>
      </c>
      <c r="C31" s="99">
        <f t="shared" si="1"/>
        <v>0</v>
      </c>
      <c r="D31" s="78">
        <f t="shared" si="10"/>
        <v>0</v>
      </c>
      <c r="E31" s="78">
        <f t="shared" si="9"/>
        <v>0</v>
      </c>
      <c r="F31" s="65" t="e">
        <f t="shared" si="6"/>
        <v>#DIV/0!</v>
      </c>
      <c r="G31" s="65"/>
      <c r="H31" s="65"/>
      <c r="I31" s="65"/>
      <c r="J31" s="65"/>
      <c r="K31" s="65"/>
      <c r="L31" s="65"/>
      <c r="N31" s="74">
        <f>N30-K25</f>
        <v>11.637</v>
      </c>
    </row>
    <row r="32" spans="1:15" s="69" customFormat="1" ht="18.75">
      <c r="A32" s="63" t="s">
        <v>101</v>
      </c>
      <c r="B32" s="71" t="s">
        <v>113</v>
      </c>
      <c r="C32" s="99">
        <f t="shared" si="1"/>
        <v>0</v>
      </c>
      <c r="D32" s="78">
        <f t="shared" si="10"/>
        <v>0</v>
      </c>
      <c r="E32" s="78">
        <f t="shared" si="9"/>
        <v>0</v>
      </c>
      <c r="F32" s="65" t="e">
        <f t="shared" si="6"/>
        <v>#DIV/0!</v>
      </c>
      <c r="G32" s="65"/>
      <c r="H32" s="65"/>
      <c r="I32" s="65"/>
      <c r="J32" s="65"/>
      <c r="K32" s="65"/>
      <c r="L32" s="65"/>
    </row>
    <row r="33" spans="1:13" s="69" customFormat="1" ht="32.25">
      <c r="A33" s="63" t="s">
        <v>102</v>
      </c>
      <c r="B33" s="71" t="s">
        <v>140</v>
      </c>
      <c r="C33" s="99">
        <f t="shared" si="1"/>
        <v>0</v>
      </c>
      <c r="D33" s="78">
        <f t="shared" si="10"/>
        <v>0</v>
      </c>
      <c r="E33" s="78">
        <f t="shared" si="9"/>
        <v>0</v>
      </c>
      <c r="F33" s="65"/>
      <c r="G33" s="65"/>
      <c r="H33" s="101"/>
      <c r="I33" s="65"/>
      <c r="J33" s="65"/>
      <c r="K33" s="65"/>
      <c r="L33" s="65"/>
    </row>
    <row r="34" spans="1:13" s="69" customFormat="1" ht="18.75">
      <c r="A34" s="63" t="s">
        <v>103</v>
      </c>
      <c r="B34" s="64" t="s">
        <v>114</v>
      </c>
      <c r="C34" s="99">
        <f t="shared" si="1"/>
        <v>0</v>
      </c>
      <c r="D34" s="78">
        <f t="shared" si="10"/>
        <v>0</v>
      </c>
      <c r="E34" s="78">
        <f t="shared" si="9"/>
        <v>0</v>
      </c>
      <c r="F34" s="65" t="e">
        <f t="shared" si="6"/>
        <v>#DIV/0!</v>
      </c>
      <c r="G34" s="65"/>
      <c r="H34" s="65"/>
      <c r="I34" s="65"/>
      <c r="J34" s="65"/>
      <c r="K34" s="65"/>
      <c r="L34" s="65"/>
    </row>
    <row r="35" spans="1:13" s="69" customFormat="1" ht="31.5">
      <c r="A35" s="63" t="s">
        <v>104</v>
      </c>
      <c r="B35" s="64" t="s">
        <v>141</v>
      </c>
      <c r="C35" s="99">
        <f t="shared" si="1"/>
        <v>0</v>
      </c>
      <c r="D35" s="78">
        <f t="shared" si="10"/>
        <v>0</v>
      </c>
      <c r="E35" s="78">
        <f t="shared" si="9"/>
        <v>0</v>
      </c>
      <c r="F35" s="65" t="e">
        <f t="shared" si="6"/>
        <v>#DIV/0!</v>
      </c>
      <c r="G35" s="65"/>
      <c r="H35" s="65"/>
      <c r="I35" s="65"/>
      <c r="J35" s="65"/>
      <c r="K35" s="65"/>
      <c r="L35" s="65"/>
    </row>
    <row r="36" spans="1:13" s="69" customFormat="1" ht="33.75" customHeight="1">
      <c r="A36" s="63" t="s">
        <v>105</v>
      </c>
      <c r="B36" s="75" t="s">
        <v>139</v>
      </c>
      <c r="C36" s="99">
        <f t="shared" si="1"/>
        <v>0</v>
      </c>
      <c r="D36" s="78">
        <f t="shared" si="10"/>
        <v>0</v>
      </c>
      <c r="E36" s="78">
        <f t="shared" si="9"/>
        <v>0</v>
      </c>
      <c r="F36" s="65" t="e">
        <f t="shared" si="6"/>
        <v>#DIV/0!</v>
      </c>
      <c r="G36" s="65"/>
      <c r="H36" s="65"/>
      <c r="I36" s="65"/>
      <c r="J36" s="65"/>
      <c r="K36" s="65"/>
      <c r="L36" s="65"/>
    </row>
    <row r="37" spans="1:13" s="69" customFormat="1" ht="29.25" customHeight="1">
      <c r="A37" s="63" t="s">
        <v>106</v>
      </c>
      <c r="B37" s="75" t="s">
        <v>145</v>
      </c>
      <c r="C37" s="99">
        <f t="shared" si="1"/>
        <v>0</v>
      </c>
      <c r="D37" s="78">
        <f t="shared" si="10"/>
        <v>0</v>
      </c>
      <c r="E37" s="78">
        <f t="shared" si="9"/>
        <v>0</v>
      </c>
      <c r="F37" s="65" t="e">
        <f t="shared" si="6"/>
        <v>#DIV/0!</v>
      </c>
      <c r="G37" s="65"/>
      <c r="H37" s="65"/>
      <c r="I37" s="65"/>
      <c r="J37" s="65"/>
      <c r="K37" s="65"/>
      <c r="L37" s="65"/>
    </row>
    <row r="38" spans="1:13" s="69" customFormat="1" ht="25.5" customHeight="1">
      <c r="A38" s="63" t="s">
        <v>107</v>
      </c>
      <c r="B38" s="71" t="s">
        <v>115</v>
      </c>
      <c r="C38" s="99">
        <f t="shared" si="1"/>
        <v>0</v>
      </c>
      <c r="D38" s="78">
        <f t="shared" si="10"/>
        <v>0</v>
      </c>
      <c r="E38" s="78">
        <f t="shared" si="9"/>
        <v>0</v>
      </c>
      <c r="F38" s="65" t="e">
        <f t="shared" si="6"/>
        <v>#DIV/0!</v>
      </c>
      <c r="G38" s="65"/>
      <c r="H38" s="65"/>
      <c r="I38" s="65"/>
      <c r="J38" s="65"/>
      <c r="K38" s="65"/>
      <c r="L38" s="65"/>
    </row>
    <row r="39" spans="1:13" s="69" customFormat="1" ht="25.5" customHeight="1">
      <c r="A39" s="63" t="s">
        <v>108</v>
      </c>
      <c r="B39" s="71" t="s">
        <v>149</v>
      </c>
      <c r="C39" s="99">
        <f t="shared" si="1"/>
        <v>0</v>
      </c>
      <c r="D39" s="78">
        <f t="shared" si="10"/>
        <v>0</v>
      </c>
      <c r="E39" s="78">
        <f t="shared" si="9"/>
        <v>0</v>
      </c>
      <c r="F39" s="65" t="e">
        <f t="shared" si="6"/>
        <v>#DIV/0!</v>
      </c>
      <c r="G39" s="65"/>
      <c r="H39" s="65"/>
      <c r="I39" s="65"/>
      <c r="J39" s="65"/>
      <c r="K39" s="65"/>
      <c r="L39" s="65"/>
    </row>
    <row r="40" spans="1:13" s="69" customFormat="1" ht="31.5" customHeight="1">
      <c r="A40" s="63" t="s">
        <v>132</v>
      </c>
      <c r="B40" s="71" t="s">
        <v>148</v>
      </c>
      <c r="C40" s="99">
        <f t="shared" si="1"/>
        <v>0</v>
      </c>
      <c r="D40" s="78">
        <f t="shared" si="10"/>
        <v>0</v>
      </c>
      <c r="E40" s="78">
        <f t="shared" si="9"/>
        <v>0</v>
      </c>
      <c r="F40" s="65" t="e">
        <f t="shared" si="6"/>
        <v>#DIV/0!</v>
      </c>
      <c r="G40" s="65"/>
      <c r="H40" s="65"/>
      <c r="I40" s="65"/>
      <c r="J40" s="65"/>
      <c r="K40" s="65"/>
      <c r="L40" s="65"/>
    </row>
    <row r="41" spans="1:13" s="69" customFormat="1" ht="17.25" customHeight="1">
      <c r="A41" s="63" t="s">
        <v>133</v>
      </c>
      <c r="B41" s="71" t="s">
        <v>131</v>
      </c>
      <c r="C41" s="99">
        <f t="shared" si="1"/>
        <v>0</v>
      </c>
      <c r="D41" s="78">
        <f t="shared" si="10"/>
        <v>0</v>
      </c>
      <c r="E41" s="78">
        <f>SUM(H41,J41,L41)</f>
        <v>0</v>
      </c>
      <c r="F41" s="65" t="e">
        <f t="shared" si="6"/>
        <v>#DIV/0!</v>
      </c>
      <c r="G41" s="65"/>
      <c r="H41" s="65"/>
      <c r="I41" s="65"/>
      <c r="J41" s="65"/>
      <c r="K41" s="65"/>
      <c r="L41" s="65"/>
    </row>
    <row r="42" spans="1:13" s="69" customFormat="1" ht="18.75">
      <c r="A42" s="63" t="s">
        <v>134</v>
      </c>
      <c r="B42" s="71" t="s">
        <v>143</v>
      </c>
      <c r="C42" s="99">
        <f t="shared" si="1"/>
        <v>0</v>
      </c>
      <c r="D42" s="78">
        <f t="shared" si="10"/>
        <v>0</v>
      </c>
      <c r="E42" s="78">
        <f t="shared" si="10"/>
        <v>0</v>
      </c>
      <c r="F42" s="65" t="e">
        <f t="shared" si="6"/>
        <v>#DIV/0!</v>
      </c>
      <c r="G42" s="65"/>
      <c r="H42" s="65"/>
      <c r="I42" s="65"/>
      <c r="J42" s="65"/>
      <c r="K42" s="65"/>
      <c r="L42" s="65"/>
    </row>
    <row r="43" spans="1:13" s="69" customFormat="1" ht="18.75">
      <c r="A43" s="63" t="s">
        <v>135</v>
      </c>
      <c r="B43" s="71" t="s">
        <v>144</v>
      </c>
      <c r="C43" s="99">
        <f t="shared" si="1"/>
        <v>0</v>
      </c>
      <c r="D43" s="78">
        <f t="shared" ref="D43:E43" si="11">SUM(G43,I43,K43)</f>
        <v>0</v>
      </c>
      <c r="E43" s="78">
        <f t="shared" si="11"/>
        <v>0</v>
      </c>
      <c r="F43" s="65" t="e">
        <f t="shared" si="6"/>
        <v>#DIV/0!</v>
      </c>
      <c r="G43" s="65"/>
      <c r="H43" s="65"/>
      <c r="I43" s="65"/>
      <c r="J43" s="65"/>
      <c r="K43" s="65"/>
      <c r="L43" s="65"/>
    </row>
    <row r="44" spans="1:13" s="77" customFormat="1" ht="18.75" customHeight="1">
      <c r="A44" s="67" t="s">
        <v>34</v>
      </c>
      <c r="B44" s="76" t="s">
        <v>35</v>
      </c>
      <c r="C44" s="97">
        <f t="shared" si="1"/>
        <v>0</v>
      </c>
      <c r="D44" s="81">
        <f>SUM(G44,I44,K44)</f>
        <v>0</v>
      </c>
      <c r="E44" s="81">
        <f t="shared" si="9"/>
        <v>0</v>
      </c>
      <c r="F44" s="61" t="e">
        <f t="shared" si="6"/>
        <v>#DIV/0!</v>
      </c>
      <c r="G44" s="61">
        <v>0</v>
      </c>
      <c r="H44" s="61">
        <v>0</v>
      </c>
      <c r="I44" s="61">
        <v>0</v>
      </c>
      <c r="J44" s="61">
        <v>0</v>
      </c>
      <c r="K44" s="61">
        <v>0</v>
      </c>
      <c r="L44" s="61">
        <v>0</v>
      </c>
      <c r="M44" s="77">
        <v>2250</v>
      </c>
    </row>
    <row r="45" spans="1:13" s="77" customFormat="1" ht="47.25" customHeight="1">
      <c r="A45" s="67" t="s">
        <v>36</v>
      </c>
      <c r="B45" s="76" t="s">
        <v>44</v>
      </c>
      <c r="C45" s="97">
        <f t="shared" si="1"/>
        <v>0</v>
      </c>
      <c r="D45" s="81">
        <f>SUM(G45,I45,K45)</f>
        <v>0</v>
      </c>
      <c r="E45" s="81">
        <f>SUM(H45,J45,L45)</f>
        <v>0</v>
      </c>
      <c r="F45" s="61" t="e">
        <f t="shared" si="6"/>
        <v>#DIV/0!</v>
      </c>
      <c r="G45" s="61">
        <f t="shared" ref="G45:L45" si="12">G46</f>
        <v>0</v>
      </c>
      <c r="H45" s="61">
        <f t="shared" si="12"/>
        <v>0</v>
      </c>
      <c r="I45" s="61">
        <f t="shared" si="12"/>
        <v>0</v>
      </c>
      <c r="J45" s="61">
        <f t="shared" si="12"/>
        <v>0</v>
      </c>
      <c r="K45" s="61">
        <f t="shared" si="12"/>
        <v>0</v>
      </c>
      <c r="L45" s="61">
        <f t="shared" si="12"/>
        <v>0</v>
      </c>
    </row>
    <row r="46" spans="1:13" s="69" customFormat="1" ht="19.5" customHeight="1">
      <c r="A46" s="63" t="s">
        <v>45</v>
      </c>
      <c r="B46" s="75" t="s">
        <v>73</v>
      </c>
      <c r="C46" s="99">
        <f t="shared" si="1"/>
        <v>0</v>
      </c>
      <c r="D46" s="78">
        <f>SUM(G46,I46,K46)</f>
        <v>0</v>
      </c>
      <c r="E46" s="78">
        <f>SUM(H46,J46,L46)</f>
        <v>0</v>
      </c>
      <c r="F46" s="65" t="e">
        <f>SUM(E46)*100/(D46+C46)</f>
        <v>#DIV/0!</v>
      </c>
      <c r="G46" s="65"/>
      <c r="H46" s="65"/>
      <c r="I46" s="65"/>
      <c r="J46" s="65"/>
      <c r="K46" s="65"/>
      <c r="L46" s="65"/>
      <c r="M46" s="69">
        <v>2282</v>
      </c>
    </row>
    <row r="47" spans="1:13" s="69" customFormat="1" ht="19.5" customHeight="1">
      <c r="A47" s="63" t="s">
        <v>46</v>
      </c>
      <c r="B47" s="75" t="s">
        <v>47</v>
      </c>
      <c r="C47" s="97">
        <f t="shared" si="1"/>
        <v>0</v>
      </c>
      <c r="D47" s="78">
        <f>SUM(G47,I47,K47)</f>
        <v>0</v>
      </c>
      <c r="E47" s="78">
        <f>SUM(H47,J47,L47)</f>
        <v>0</v>
      </c>
      <c r="F47" s="61" t="e">
        <f t="shared" si="6"/>
        <v>#DIV/0!</v>
      </c>
      <c r="G47" s="65"/>
      <c r="H47" s="65"/>
      <c r="I47" s="65"/>
      <c r="J47" s="65"/>
      <c r="K47" s="65"/>
      <c r="L47" s="65"/>
    </row>
    <row r="48" spans="1:13" s="69" customFormat="1" ht="19.5" customHeight="1">
      <c r="A48" s="67" t="s">
        <v>37</v>
      </c>
      <c r="B48" s="76" t="s">
        <v>57</v>
      </c>
      <c r="C48" s="97">
        <f t="shared" si="1"/>
        <v>0</v>
      </c>
      <c r="D48" s="78">
        <f>D49</f>
        <v>0</v>
      </c>
      <c r="E48" s="78">
        <f>E49</f>
        <v>0</v>
      </c>
      <c r="F48" s="78" t="e">
        <f t="shared" ref="F48" si="13">F49</f>
        <v>#DIV/0!</v>
      </c>
      <c r="G48" s="61">
        <f>SUM(G49)</f>
        <v>0</v>
      </c>
      <c r="H48" s="61">
        <f t="shared" ref="H48:L48" si="14">SUM(H49)</f>
        <v>0</v>
      </c>
      <c r="I48" s="61">
        <f t="shared" si="14"/>
        <v>0</v>
      </c>
      <c r="J48" s="61">
        <f t="shared" si="14"/>
        <v>0</v>
      </c>
      <c r="K48" s="61">
        <f t="shared" si="14"/>
        <v>0</v>
      </c>
      <c r="L48" s="61">
        <f t="shared" si="14"/>
        <v>0</v>
      </c>
    </row>
    <row r="49" spans="1:13" s="69" customFormat="1" ht="19.5" customHeight="1">
      <c r="A49" s="63" t="s">
        <v>58</v>
      </c>
      <c r="B49" s="75" t="s">
        <v>59</v>
      </c>
      <c r="C49" s="99">
        <f t="shared" si="1"/>
        <v>0</v>
      </c>
      <c r="D49" s="78">
        <f>SUM(G49,I49,K49)</f>
        <v>0</v>
      </c>
      <c r="E49" s="78">
        <f>SUM(H49,J49,L49)</f>
        <v>0</v>
      </c>
      <c r="F49" s="65" t="e">
        <f>SUM(E49)*100/(D49+C49)</f>
        <v>#DIV/0!</v>
      </c>
      <c r="G49" s="65"/>
      <c r="H49" s="65"/>
      <c r="I49" s="65"/>
      <c r="J49" s="65"/>
      <c r="K49" s="65"/>
      <c r="L49" s="65"/>
    </row>
    <row r="50" spans="1:13" s="77" customFormat="1" ht="19.5" customHeight="1">
      <c r="A50" s="67" t="s">
        <v>64</v>
      </c>
      <c r="B50" s="76" t="s">
        <v>65</v>
      </c>
      <c r="C50" s="97">
        <f t="shared" si="1"/>
        <v>0</v>
      </c>
      <c r="D50" s="81">
        <f>SUM(G50,I50,K50)</f>
        <v>0</v>
      </c>
      <c r="E50" s="81">
        <f t="shared" ref="E50" si="15">SUM(H50,J50,L50)</f>
        <v>0</v>
      </c>
      <c r="F50" s="61">
        <v>0</v>
      </c>
      <c r="G50" s="61">
        <v>0</v>
      </c>
      <c r="H50" s="61">
        <v>0</v>
      </c>
      <c r="I50" s="61">
        <v>0</v>
      </c>
      <c r="J50" s="61">
        <v>0</v>
      </c>
      <c r="K50" s="61">
        <v>0</v>
      </c>
      <c r="L50" s="61">
        <v>0</v>
      </c>
      <c r="M50" s="77">
        <v>2800</v>
      </c>
    </row>
    <row r="51" spans="1:13" s="69" customFormat="1" ht="34.5" customHeight="1">
      <c r="A51" s="67" t="s">
        <v>90</v>
      </c>
      <c r="B51" s="76" t="s">
        <v>150</v>
      </c>
      <c r="C51" s="97">
        <f t="shared" si="1"/>
        <v>0</v>
      </c>
      <c r="D51" s="78">
        <f t="shared" ref="D51:E51" si="16">SUM(G51,I51,K51)</f>
        <v>0</v>
      </c>
      <c r="E51" s="78">
        <f t="shared" si="16"/>
        <v>0</v>
      </c>
      <c r="F51" s="61" t="e">
        <f t="shared" ref="F51" si="17">SUM(E51)*100/(D51+C51)</f>
        <v>#DIV/0!</v>
      </c>
      <c r="G51" s="65"/>
      <c r="H51" s="65"/>
      <c r="I51" s="65"/>
      <c r="J51" s="65"/>
      <c r="K51" s="65"/>
      <c r="L51" s="65"/>
      <c r="M51" s="69">
        <v>2730</v>
      </c>
    </row>
    <row r="52" spans="1:13" s="82" customFormat="1" ht="21.75" customHeight="1">
      <c r="A52" s="79"/>
      <c r="B52" s="80" t="s">
        <v>5</v>
      </c>
      <c r="C52" s="97">
        <f t="shared" si="1"/>
        <v>0</v>
      </c>
      <c r="D52" s="81">
        <f>D9+D10+D11+D19+D20+D21+D25+D44+D45+D51+D50</f>
        <v>0</v>
      </c>
      <c r="E52" s="98">
        <f>E9+E10+E11+E19+E20+E21+E25+E44+E45+E51+E50</f>
        <v>0</v>
      </c>
      <c r="F52" s="81"/>
      <c r="G52" s="81">
        <f>G9+G10+G11+G19+G20+G21+G25+G44+G45</f>
        <v>0</v>
      </c>
      <c r="H52" s="81">
        <f>(H9+H10+H11+H19+H20+H21+H25+H44+H45)</f>
        <v>0</v>
      </c>
      <c r="I52" s="81">
        <f>I9+I10+I11+I19+I20+I21+I25+I44+I45+I51</f>
        <v>0</v>
      </c>
      <c r="J52" s="81">
        <f>J9+J10+J11+J19+J20+J21+J25+J44+J45+J51</f>
        <v>0</v>
      </c>
      <c r="K52" s="81">
        <f>K9+K10+K11+K19+K20+K21+K25+K44+K45+K50+K51</f>
        <v>0</v>
      </c>
      <c r="L52" s="81">
        <f>L9+L10+L11+L19+L20+L21+L25+L44+L45+L50+L51</f>
        <v>0</v>
      </c>
    </row>
    <row r="53" spans="1:13" s="69" customFormat="1" ht="18">
      <c r="A53" s="83"/>
      <c r="B53" s="49"/>
      <c r="C53" s="49"/>
      <c r="D53" s="50"/>
      <c r="E53" s="51"/>
      <c r="F53" s="50"/>
      <c r="G53" s="50"/>
      <c r="H53" s="50"/>
      <c r="I53" s="50"/>
      <c r="J53" s="50"/>
      <c r="K53" s="50"/>
      <c r="L53" s="50"/>
    </row>
    <row r="54" spans="1:13" s="69" customFormat="1" ht="20.25">
      <c r="A54" s="84" t="s">
        <v>119</v>
      </c>
      <c r="B54" s="85"/>
      <c r="C54" s="86"/>
      <c r="D54" s="87"/>
      <c r="E54" s="88"/>
      <c r="F54" s="89"/>
      <c r="G54" s="89" t="s">
        <v>61</v>
      </c>
      <c r="H54" s="89"/>
      <c r="I54" s="50"/>
      <c r="J54" s="50"/>
      <c r="K54" s="50"/>
      <c r="L54" s="50"/>
    </row>
    <row r="55" spans="1:13" s="69" customFormat="1" ht="14.25" customHeight="1">
      <c r="A55" s="90"/>
      <c r="B55" s="90"/>
      <c r="C55" s="90"/>
      <c r="D55" s="91" t="s">
        <v>29</v>
      </c>
      <c r="E55" s="92"/>
      <c r="F55" s="89"/>
      <c r="G55" s="89"/>
      <c r="H55" s="89"/>
      <c r="I55" s="50"/>
      <c r="J55" s="50"/>
      <c r="K55" s="50"/>
      <c r="L55" s="50"/>
    </row>
    <row r="56" spans="1:13" s="69" customFormat="1" ht="20.25">
      <c r="A56" s="90" t="s">
        <v>62</v>
      </c>
      <c r="B56" s="90"/>
      <c r="C56" s="90"/>
      <c r="D56" s="87"/>
      <c r="E56" s="88"/>
      <c r="F56" s="89"/>
      <c r="G56" s="89" t="s">
        <v>72</v>
      </c>
      <c r="H56" s="89"/>
      <c r="I56" s="93"/>
      <c r="J56" s="93"/>
      <c r="K56" s="93"/>
      <c r="L56" s="93"/>
    </row>
    <row r="57" spans="1:13" s="69" customFormat="1" ht="14.25" customHeight="1">
      <c r="A57" s="94"/>
      <c r="B57" s="94"/>
      <c r="C57" s="94"/>
      <c r="D57" s="91" t="s">
        <v>29</v>
      </c>
      <c r="E57" s="92"/>
      <c r="F57" s="95"/>
      <c r="G57" s="95"/>
      <c r="H57" s="95"/>
      <c r="I57" s="93"/>
      <c r="J57" s="93"/>
      <c r="K57" s="93"/>
      <c r="L57" s="93"/>
    </row>
    <row r="58" spans="1:13" s="69" customFormat="1" ht="18">
      <c r="D58" s="93"/>
      <c r="E58" s="74"/>
      <c r="F58" s="93"/>
      <c r="G58" s="93"/>
      <c r="H58" s="93"/>
      <c r="I58" s="93"/>
      <c r="J58" s="93"/>
      <c r="K58" s="93"/>
      <c r="L58" s="93"/>
    </row>
    <row r="59" spans="1:13" s="69" customFormat="1" ht="18">
      <c r="D59" s="93"/>
      <c r="E59" s="74"/>
      <c r="F59" s="93"/>
      <c r="G59" s="93"/>
      <c r="H59" s="93"/>
      <c r="I59" s="93"/>
      <c r="J59" s="93"/>
      <c r="K59" s="93"/>
      <c r="L59" s="93"/>
    </row>
    <row r="60" spans="1:13" s="69" customFormat="1" ht="18">
      <c r="D60" s="93"/>
      <c r="E60" s="74"/>
      <c r="F60" s="93"/>
      <c r="G60" s="93"/>
      <c r="H60" s="93"/>
      <c r="I60" s="93"/>
      <c r="J60" s="93"/>
      <c r="K60" s="93"/>
      <c r="L60" s="93"/>
    </row>
    <row r="61" spans="1:13" s="69" customFormat="1" ht="18">
      <c r="D61" s="93"/>
      <c r="E61" s="74"/>
      <c r="F61" s="93"/>
      <c r="G61" s="93"/>
      <c r="H61" s="93"/>
      <c r="I61" s="93"/>
      <c r="J61" s="93"/>
      <c r="K61" s="93"/>
      <c r="L61" s="93"/>
    </row>
  </sheetData>
  <mergeCells count="12">
    <mergeCell ref="I7:J7"/>
    <mergeCell ref="K7:L7"/>
    <mergeCell ref="K1:L1"/>
    <mergeCell ref="A2:M2"/>
    <mergeCell ref="A3:L3"/>
    <mergeCell ref="A4:L4"/>
    <mergeCell ref="A6:A8"/>
    <mergeCell ref="B6:B8"/>
    <mergeCell ref="C6:C8"/>
    <mergeCell ref="D6:F7"/>
    <mergeCell ref="G6:L6"/>
    <mergeCell ref="G7:H7"/>
  </mergeCells>
  <pageMargins left="1.2204724409448819" right="0.23622047244094491" top="0.39370078740157483" bottom="0.19685039370078741" header="0.31496062992125984" footer="0.31496062992125984"/>
  <pageSetup paperSize="9" scale="44" orientation="landscape" horizontalDpi="300" verticalDpi="300" r:id="rId1"/>
  <rowBreaks count="1" manualBreakCount="1">
    <brk id="5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19</vt:i4>
      </vt:variant>
    </vt:vector>
  </HeadingPairs>
  <TitlesOfParts>
    <vt:vector size="45" baseType="lpstr">
      <vt:lpstr>МБ 4кв 0611021 1С  ком пл</vt:lpstr>
      <vt:lpstr>субв 4кв0611031</vt:lpstr>
      <vt:lpstr>субв 4кв 061200</vt:lpstr>
      <vt:lpstr>субв 4кв 0611210</vt:lpstr>
      <vt:lpstr>мб 4кв 0611182</vt:lpstr>
      <vt:lpstr>мб 4кв0611181</vt:lpstr>
      <vt:lpstr>подвоз 4кв</vt:lpstr>
      <vt:lpstr>Мб 3кв 0611021</vt:lpstr>
      <vt:lpstr>Субв 3кв  0611031</vt:lpstr>
      <vt:lpstr>Субв 3кв  061200</vt:lpstr>
      <vt:lpstr>Субв 3кв  0611210</vt:lpstr>
      <vt:lpstr>Мб 3кв 0611182</vt:lpstr>
      <vt:lpstr>Мб 3кв 0611181</vt:lpstr>
      <vt:lpstr>подвоз 3кв </vt:lpstr>
      <vt:lpstr>подвоз 2кв </vt:lpstr>
      <vt:lpstr>Субв 2кв  061210</vt:lpstr>
      <vt:lpstr>Субв 2кв  061200</vt:lpstr>
      <vt:lpstr>Субв 2кв  0611031</vt:lpstr>
      <vt:lpstr>Мб 2кв 0611021</vt:lpstr>
      <vt:lpstr>Мб 1кв</vt:lpstr>
      <vt:lpstr>Субв 1кв </vt:lpstr>
      <vt:lpstr>інкл.ЗАЛ 1кв</vt:lpstr>
      <vt:lpstr>інкл. 1кв</vt:lpstr>
      <vt:lpstr>харч 1кв</vt:lpstr>
      <vt:lpstr>подвоз 1кв</vt:lpstr>
      <vt:lpstr>Мб 1кв  постая</vt:lpstr>
      <vt:lpstr>'інкл. 1кв'!Область_печати</vt:lpstr>
      <vt:lpstr>'інкл.ЗАЛ 1кв'!Область_печати</vt:lpstr>
      <vt:lpstr>'Мб 1кв'!Область_печати</vt:lpstr>
      <vt:lpstr>'Мб 1кв  постая'!Область_печати</vt:lpstr>
      <vt:lpstr>'Мб 2кв 0611021'!Область_печати</vt:lpstr>
      <vt:lpstr>'Мб 3кв 0611021'!Область_печати</vt:lpstr>
      <vt:lpstr>'Мб 3кв 0611181'!Область_печати</vt:lpstr>
      <vt:lpstr>'Мб 3кв 0611182'!Область_печати</vt:lpstr>
      <vt:lpstr>'подвоз 1кв'!Область_печати</vt:lpstr>
      <vt:lpstr>'подвоз 2кв '!Область_печати</vt:lpstr>
      <vt:lpstr>'подвоз 3кв '!Область_печати</vt:lpstr>
      <vt:lpstr>'Субв 1кв '!Область_печати</vt:lpstr>
      <vt:lpstr>'Субв 2кв  0611031'!Область_печати</vt:lpstr>
      <vt:lpstr>'Субв 2кв  061200'!Область_печати</vt:lpstr>
      <vt:lpstr>'Субв 2кв  061210'!Область_печати</vt:lpstr>
      <vt:lpstr>'Субв 3кв  0611031'!Область_печати</vt:lpstr>
      <vt:lpstr>'Субв 3кв  0611210'!Область_печати</vt:lpstr>
      <vt:lpstr>'Субв 3кв  061200'!Область_печати</vt:lpstr>
      <vt:lpstr>'харч 1кв'!Область_печати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Бондарчук</dc:creator>
  <cp:lastModifiedBy>User</cp:lastModifiedBy>
  <cp:lastPrinted>2022-01-06T13:20:10Z</cp:lastPrinted>
  <dcterms:created xsi:type="dcterms:W3CDTF">2016-03-28T07:13:45Z</dcterms:created>
  <dcterms:modified xsi:type="dcterms:W3CDTF">2022-01-06T13:25:48Z</dcterms:modified>
</cp:coreProperties>
</file>